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2120" windowHeight="8595"/>
  </bookViews>
  <sheets>
    <sheet name="Breda" sheetId="65" r:id="rId1"/>
    <sheet name="Disclaimer" sheetId="59" state="veryHidden" r:id="rId2"/>
    <sheet name="Template getaxeerd" sheetId="6" state="hidden" r:id="rId3"/>
    <sheet name="RapportTemplate" sheetId="15" state="hidden" r:id="rId4"/>
    <sheet name="Blad1" sheetId="70" r:id="rId5"/>
  </sheets>
  <definedNames>
    <definedName name="_xlnm._FilterDatabase" localSheetId="2" hidden="1">'Template getaxeerd'!$A$2:$G$2</definedName>
    <definedName name="Aantal" localSheetId="0">Breda!$A:$A</definedName>
    <definedName name="Aantal" localSheetId="2">'Template getaxeerd'!$C:$C</definedName>
    <definedName name="Aantal">#REF!</definedName>
    <definedName name="_xlnm.Print_Area" localSheetId="0">Breda!$A$3:$N$119</definedName>
    <definedName name="_xlnm.Print_Titles" localSheetId="3">RapportTemplate!$2:$2</definedName>
    <definedName name="FirstRow" localSheetId="0">Breda!$2:$2</definedName>
    <definedName name="FirstRow">'Template getaxeerd'!$4:$4</definedName>
    <definedName name="FirstRowOVerig">#REF!</definedName>
    <definedName name="Getaxeerd" localSheetId="0">Breda!#REF!</definedName>
    <definedName name="Getaxeerd" localSheetId="2">'Template getaxeerd'!$F:$F</definedName>
    <definedName name="GetaxeerdRapport" localSheetId="0">Breda!#REF!</definedName>
    <definedName name="GetaxeerdRapport" localSheetId="2">'Template getaxeerd'!$E:$E</definedName>
    <definedName name="GetaxeerdRapport">#REF!</definedName>
    <definedName name="Header" localSheetId="0">Breda!#REF!</definedName>
    <definedName name="Header">'Template getaxeerd'!$2:$2</definedName>
    <definedName name="Lastline" localSheetId="0">Breda!$106:$106</definedName>
    <definedName name="Lastline">'Template getaxeerd'!$21:$21</definedName>
    <definedName name="Omschrijving" localSheetId="0">Breda!$D:$D</definedName>
    <definedName name="Omschrijving" localSheetId="2">'Template getaxeerd'!$D:$D</definedName>
    <definedName name="Omschrijving">#REF!</definedName>
    <definedName name="OverigOmschrijving">#REF!</definedName>
    <definedName name="OverigValues">#REF!</definedName>
    <definedName name="Prijs" localSheetId="0">Breda!$N:$N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Breda!#REF!</definedName>
    <definedName name="Sub">'Template getaxeerd'!$B:$B</definedName>
    <definedName name="TemplateRow" localSheetId="0">Breda!#REF!</definedName>
    <definedName name="TemplateRow" localSheetId="2">'Template getaxeerd'!$A$25:$G$25</definedName>
    <definedName name="TemplateRow">#REF!</definedName>
    <definedName name="Totaallijn" localSheetId="0">Breda!$107:$107</definedName>
    <definedName name="Totaallijn">'Template getaxeerd'!$22:$22</definedName>
    <definedName name="Type" localSheetId="0">Breda!#REF!</definedName>
    <definedName name="Type" localSheetId="2">'Template getaxeerd'!$A:$A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119" i="65" l="1"/>
  <c r="B7" i="59" l="1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 s="1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 s="1"/>
  <c r="F25" i="6"/>
  <c r="E25" i="6"/>
  <c r="E22" i="6"/>
</calcChain>
</file>

<file path=xl/sharedStrings.xml><?xml version="1.0" encoding="utf-8"?>
<sst xmlns="http://schemas.openxmlformats.org/spreadsheetml/2006/main" count="602" uniqueCount="362">
  <si>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</si>
  <si>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</si>
  <si>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</si>
  <si>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</si>
  <si>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</si>
  <si>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</si>
  <si>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</si>
  <si>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</si>
  <si>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</si>
  <si>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</si>
  <si>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</si>
  <si>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</si>
  <si>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</si>
  <si>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</si>
  <si>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</si>
  <si>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</si>
  <si>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</si>
  <si>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</si>
  <si>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</si>
  <si>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</si>
  <si>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</si>
  <si>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</si>
  <si>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</si>
  <si>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</si>
  <si>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</si>
  <si>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</si>
  <si>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aardewerken Delfts blauwe borden, Porceleijne Fles, met monogram: SVB</t>
  </si>
  <si>
    <t>Glas-in-lood venster met gebrandschilderde voorstelling en tekst, 1945</t>
  </si>
  <si>
    <t>emaille op metaal, reclame bord, VOV, 20ste eeuw, naar voorstelling van hierboven genoemde gelijknamige affiche</t>
  </si>
  <si>
    <t>Totaal getaxeerde waarde kostbaarheden Breda, inclusief BTW</t>
  </si>
  <si>
    <t>kunstenaar</t>
  </si>
  <si>
    <t>titel</t>
  </si>
  <si>
    <t>formaat</t>
  </si>
  <si>
    <t>aquarel</t>
  </si>
  <si>
    <t>aanschafprijs</t>
  </si>
  <si>
    <t>aantal</t>
  </si>
  <si>
    <t>dagwaarde</t>
  </si>
  <si>
    <t>punten</t>
  </si>
  <si>
    <t>categorie</t>
  </si>
  <si>
    <t>ets</t>
  </si>
  <si>
    <t>acryl op doek</t>
  </si>
  <si>
    <t>100 x 100 cm</t>
  </si>
  <si>
    <t>olieverf op board</t>
  </si>
  <si>
    <t>70 x 70 cm</t>
  </si>
  <si>
    <t>zeefdruk</t>
  </si>
  <si>
    <t>foto</t>
  </si>
  <si>
    <t>olieverf op doek</t>
  </si>
  <si>
    <t>50 x 65 cm</t>
  </si>
  <si>
    <t>50 x 60 cm</t>
  </si>
  <si>
    <t>olieverf op papier</t>
  </si>
  <si>
    <t>40 x 40 cm</t>
  </si>
  <si>
    <t>keramiek</t>
  </si>
  <si>
    <t>litho E.A.</t>
  </si>
  <si>
    <t>olieverf</t>
  </si>
  <si>
    <t>75 x 60 cm</t>
  </si>
  <si>
    <t>70 x 80 cm</t>
  </si>
  <si>
    <t>80 x 100 cm</t>
  </si>
  <si>
    <t>45 x 65 cm</t>
  </si>
  <si>
    <t>60 x 40 cm</t>
  </si>
  <si>
    <t>70 x 90 cm</t>
  </si>
  <si>
    <t>onbekend</t>
  </si>
  <si>
    <t>H</t>
  </si>
  <si>
    <t>60 x 60 cm</t>
  </si>
  <si>
    <t>gravure</t>
  </si>
  <si>
    <t>zeefdruk E.A.</t>
  </si>
  <si>
    <t>Breda, Rat. Verleghstraat 2, 4815 NZ</t>
  </si>
  <si>
    <t>gemengde techniek</t>
  </si>
  <si>
    <t>54 x 41 cm</t>
  </si>
  <si>
    <t>ets aquatint, 20/50</t>
  </si>
  <si>
    <t>Le Vase Japonnais</t>
  </si>
  <si>
    <t>ets aquatint, 61/70</t>
  </si>
  <si>
    <t>76 x 57 cm</t>
  </si>
  <si>
    <t>Alem</t>
  </si>
  <si>
    <t>ets aquatint 55/70</t>
  </si>
  <si>
    <t>ets aquatint, 3/70</t>
  </si>
  <si>
    <t>Cordylima, 1985</t>
  </si>
  <si>
    <t>San Francisco, 1985</t>
  </si>
  <si>
    <t>ets aquatint, 46/70</t>
  </si>
  <si>
    <t>Iaburn, 1983</t>
  </si>
  <si>
    <t>ets aquatint, 52/70</t>
  </si>
  <si>
    <t>ets aquatint, 50/60</t>
  </si>
  <si>
    <t>Jardin de Badami</t>
  </si>
  <si>
    <t>ets aquatint, 8/60</t>
  </si>
  <si>
    <t>Jardin de Boboli</t>
  </si>
  <si>
    <t>Stadhuis Middelburg</t>
  </si>
  <si>
    <t>18 x 10 cm</t>
  </si>
  <si>
    <t>gouache op papier</t>
  </si>
  <si>
    <t>Hommage aan Louis Armstrong, 1986</t>
  </si>
  <si>
    <t>Beek, Wim</t>
  </si>
  <si>
    <t>75 x 46 cm</t>
  </si>
  <si>
    <t>zeefdruk 16/175</t>
  </si>
  <si>
    <t>Bordeaux</t>
  </si>
  <si>
    <t>Paris</t>
  </si>
  <si>
    <t>Berg, Hans van den</t>
  </si>
  <si>
    <t>70 x 58 cm</t>
  </si>
  <si>
    <t>zeefdruk 89/190</t>
  </si>
  <si>
    <t>Luipaard</t>
  </si>
  <si>
    <t>Fatima Portugal</t>
  </si>
  <si>
    <t>122 x 115 cm</t>
  </si>
  <si>
    <t>65 x 70 cm</t>
  </si>
  <si>
    <t>zeefdruk 12/100</t>
  </si>
  <si>
    <t>Iban male waiting</t>
  </si>
  <si>
    <t>Briels, Clemens</t>
  </si>
  <si>
    <t>34 x 33,5 cm</t>
  </si>
  <si>
    <t>The Corporate Act II</t>
  </si>
  <si>
    <t>zeefdruk 103/250</t>
  </si>
  <si>
    <t>vetkrijt</t>
  </si>
  <si>
    <t>Het Dorp (matige staat)</t>
  </si>
  <si>
    <t>De Blinde (slechte staat)</t>
  </si>
  <si>
    <t xml:space="preserve">45 x 32 cm </t>
  </si>
  <si>
    <t>31 x 42 cm</t>
  </si>
  <si>
    <t>De vermoeide Pianist (redelijke staat)</t>
  </si>
  <si>
    <t>34 x 50 cm</t>
  </si>
  <si>
    <t xml:space="preserve">Sinaasappelen op stoel (redelijke staat) </t>
  </si>
  <si>
    <t>45 x 35 cm</t>
  </si>
  <si>
    <t>Stilleven met olielamp (matige staat)</t>
  </si>
  <si>
    <t>Stilleven met rode schaal (matige staat)</t>
  </si>
  <si>
    <t>40 x 31 cm</t>
  </si>
  <si>
    <t>Vissersboten (matige staat)</t>
  </si>
  <si>
    <t>Deursen, P. van</t>
  </si>
  <si>
    <t>Havelti, Amsterdam 1959</t>
  </si>
  <si>
    <t>44 x 57 cm</t>
  </si>
  <si>
    <t>Dijk, W.J.M.F. van</t>
  </si>
  <si>
    <t>Parquet du café</t>
  </si>
  <si>
    <t>70 x 51 cm</t>
  </si>
  <si>
    <t>zeefdruk 15/60</t>
  </si>
  <si>
    <t>56 x 37 cm</t>
  </si>
  <si>
    <t>Le couple Allongé</t>
  </si>
  <si>
    <t>67 x 52 cm</t>
  </si>
  <si>
    <t>Soir Rose</t>
  </si>
  <si>
    <t>litho 77/120</t>
  </si>
  <si>
    <t>Gekleurde bollen</t>
  </si>
  <si>
    <t>Groot, D.</t>
  </si>
  <si>
    <t>49 x 59 cm</t>
  </si>
  <si>
    <t>ets aquatint</t>
  </si>
  <si>
    <t>ets aquatint 78/90</t>
  </si>
  <si>
    <t>Hiver</t>
  </si>
  <si>
    <t>42 x 75 cm</t>
  </si>
  <si>
    <t>Brunes Matinales</t>
  </si>
  <si>
    <t>Boomgaard</t>
  </si>
  <si>
    <t>52,5 x 38,5</t>
  </si>
  <si>
    <t>Vie et Bonheur, 1985, drieluik, 59 x 49 cm per deel</t>
  </si>
  <si>
    <t>59 x 49 cm</t>
  </si>
  <si>
    <t>Heuvel-Verhoeven, Marijke van den</t>
  </si>
  <si>
    <t>44 x 65 cm</t>
  </si>
  <si>
    <t>litho 24/175</t>
  </si>
  <si>
    <t>Essor de printemps</t>
  </si>
  <si>
    <t>48 x 83 cm</t>
  </si>
  <si>
    <t>"A16", 1976</t>
  </si>
  <si>
    <t>21 x 28 cm</t>
  </si>
  <si>
    <t>Vieux pont à Bruges</t>
  </si>
  <si>
    <t>Hubbeling, J.</t>
  </si>
  <si>
    <t>76 x 120 cm</t>
  </si>
  <si>
    <t>Zeezicht tussen twee torens</t>
  </si>
  <si>
    <t>Huiskamp, M.P.H.</t>
  </si>
  <si>
    <t>40 x 100 cm</t>
  </si>
  <si>
    <t>The eternal mystery of being, 2002</t>
  </si>
  <si>
    <t>zeefdruk 20/150</t>
  </si>
  <si>
    <t>Innemee, Jaap</t>
  </si>
  <si>
    <t>31 x 32 cm</t>
  </si>
  <si>
    <t>Look all wonder, 2002</t>
  </si>
  <si>
    <t xml:space="preserve">Innemee, Jaap </t>
  </si>
  <si>
    <t>zeefdruk 206/150</t>
  </si>
  <si>
    <t>In a square circle, 2003</t>
  </si>
  <si>
    <t>zeefdruk 86/125</t>
  </si>
  <si>
    <t>30 x 31 cm</t>
  </si>
  <si>
    <t>?, 1982</t>
  </si>
  <si>
    <t>bronzen sculpturen</t>
  </si>
  <si>
    <t>6 bronzen sculpturen van klein naar groot</t>
  </si>
  <si>
    <t>Jongen en meisje, hand in hand</t>
  </si>
  <si>
    <t>Man, vrouw en kind</t>
  </si>
  <si>
    <t>Oudere man en vrouw</t>
  </si>
  <si>
    <t>Twee kinderen op een stoel</t>
  </si>
  <si>
    <t>Twee oude mensen op een bankje</t>
  </si>
  <si>
    <t>Vrouw met kind op schoot en één ernaast</t>
  </si>
  <si>
    <t>Zittende zwangere vrouw met staande man</t>
  </si>
  <si>
    <t>200 x 200 cm</t>
  </si>
  <si>
    <t>Grote groep kinderen</t>
  </si>
  <si>
    <t>Grote groep ouderen</t>
  </si>
  <si>
    <t>Grote groep volwassenen</t>
  </si>
  <si>
    <t>20 x 25 cm</t>
  </si>
  <si>
    <t>Poortje Groot Ziekengasthuis, Den Bosch</t>
  </si>
  <si>
    <t>Stadsgezicht Nijmegen</t>
  </si>
  <si>
    <t>112 x 100 cm</t>
  </si>
  <si>
    <t>El Pescador</t>
  </si>
  <si>
    <t>Lehmann, Michèle</t>
  </si>
  <si>
    <t>100 x 120 cm</t>
  </si>
  <si>
    <t>Jazz in Bruegels village</t>
  </si>
  <si>
    <t>80 x 70 cm</t>
  </si>
  <si>
    <t>Mother and child</t>
  </si>
  <si>
    <t>53 x 38 cm</t>
  </si>
  <si>
    <t>staande vorm in zwart-oranje-groen, 1960</t>
  </si>
  <si>
    <t>31 x 45 cm</t>
  </si>
  <si>
    <t>pentekening</t>
  </si>
  <si>
    <t>Figuur tegen begroeing, 1961</t>
  </si>
  <si>
    <t>Paard</t>
  </si>
  <si>
    <t xml:space="preserve">Mackaay, Theo </t>
  </si>
  <si>
    <t>zeefdruk 136/180</t>
  </si>
  <si>
    <t xml:space="preserve">Martens, Berrie </t>
  </si>
  <si>
    <t>Happy Care</t>
  </si>
  <si>
    <t>Vrolijke Belg en Vrolijke Hollander</t>
  </si>
  <si>
    <t>Martens, Berrie</t>
  </si>
  <si>
    <t>32,5 x 72 cm</t>
  </si>
  <si>
    <t>Agios Nicolaos</t>
  </si>
  <si>
    <t>litho 94/150</t>
  </si>
  <si>
    <t>Bon Vent</t>
  </si>
  <si>
    <t>Port en Soleille</t>
  </si>
  <si>
    <t>Voile Rose</t>
  </si>
  <si>
    <t>38 x 30 cm</t>
  </si>
  <si>
    <t>Mirroir du matin</t>
  </si>
  <si>
    <t>zeefdruk 36/60</t>
  </si>
  <si>
    <t>zeefdruk 15/45</t>
  </si>
  <si>
    <t>Bibliotheek, 2004</t>
  </si>
  <si>
    <t>Oliver, Sir</t>
  </si>
  <si>
    <t>80 x 160 cm</t>
  </si>
  <si>
    <t>Ans ´98, dame met zonnebloem</t>
  </si>
  <si>
    <t>36 cm hg</t>
  </si>
  <si>
    <t>gepat. bronzen sculptuur</t>
  </si>
  <si>
    <t>59 x 42 cm</t>
  </si>
  <si>
    <t>Brunette, 1990</t>
  </si>
  <si>
    <t>90 x 38 cm</t>
  </si>
  <si>
    <t>Japanse dame rood</t>
  </si>
  <si>
    <t>Japanse dame groen</t>
  </si>
  <si>
    <t>93 x 53 cm</t>
  </si>
  <si>
    <t>litho 90/100</t>
  </si>
  <si>
    <t>Blauwe Rozen</t>
  </si>
  <si>
    <t>litho 9/100</t>
  </si>
  <si>
    <t>Rode Rozen</t>
  </si>
  <si>
    <t>Interrogation</t>
  </si>
  <si>
    <t>Astronaut, 1962</t>
  </si>
  <si>
    <t>Rivière</t>
  </si>
  <si>
    <t>zeefdruk, 60/150</t>
  </si>
  <si>
    <t>34,5 x 44 cm</t>
  </si>
  <si>
    <t>Demonstrators</t>
  </si>
  <si>
    <t>Begijnhof Breda, 1952</t>
  </si>
  <si>
    <t>Kasteel Bouvigne, 1952</t>
  </si>
  <si>
    <t>OLVkerk Breda, 1975</t>
  </si>
  <si>
    <t>Ruildonk, J. van</t>
  </si>
  <si>
    <t>76 x 56 cm</t>
  </si>
  <si>
    <t xml:space="preserve">Smit, C. </t>
  </si>
  <si>
    <t>Drie wilgen</t>
  </si>
  <si>
    <t>farm, 70 x 70 cm en een afwijkende maat</t>
  </si>
  <si>
    <t>zeefdruk 115/130</t>
  </si>
  <si>
    <t>Ongevaarlijke hond</t>
  </si>
  <si>
    <t xml:space="preserve">80 x 100 cm </t>
  </si>
  <si>
    <t>Abstract landschap, 1960 (slechte staat)</t>
  </si>
  <si>
    <t>Vanen, Frits van</t>
  </si>
  <si>
    <t>80 x 50 cm</t>
  </si>
  <si>
    <t>Memory</t>
  </si>
  <si>
    <t>zeefdruk 62/100</t>
  </si>
  <si>
    <t>Vanhorck, Hans</t>
  </si>
  <si>
    <t>zeefdruk 64/99</t>
  </si>
  <si>
    <t>Mwadi</t>
  </si>
  <si>
    <t>zeefdruk 66/100</t>
  </si>
  <si>
    <t>The Lost Path</t>
  </si>
  <si>
    <t>47 x 32 cm</t>
  </si>
  <si>
    <t>Lente, 1961</t>
  </si>
  <si>
    <t xml:space="preserve">Verbunt, R. </t>
  </si>
  <si>
    <t>130 x 90 cm</t>
  </si>
  <si>
    <t>Family Bike</t>
  </si>
  <si>
    <t>zeefdruk 3/195</t>
  </si>
  <si>
    <t xml:space="preserve">112 x 83 cm </t>
  </si>
  <si>
    <t>VOV affiche</t>
  </si>
  <si>
    <t>litho (?)</t>
  </si>
  <si>
    <t>Kunstdruk Amsterdam</t>
  </si>
  <si>
    <t>110 x 85 cm</t>
  </si>
  <si>
    <t>De Machine uitgevlogen</t>
  </si>
  <si>
    <t>zeefdruk, 95/140</t>
  </si>
  <si>
    <t>48 x 71 cm</t>
  </si>
  <si>
    <t>Het masker, 1987</t>
  </si>
  <si>
    <t xml:space="preserve">Warffemius, Piet  </t>
  </si>
  <si>
    <t>zeefdruk 55/60</t>
  </si>
  <si>
    <t>Vuurtoren, jan. 2004</t>
  </si>
  <si>
    <t>Wensen, Keriam van</t>
  </si>
  <si>
    <t>39 x 32 cm</t>
  </si>
  <si>
    <t>Grote Markt Breda</t>
  </si>
  <si>
    <t>32 x 39 cm</t>
  </si>
  <si>
    <t>Spanjaardsgat</t>
  </si>
  <si>
    <t>Wieringa, A.</t>
  </si>
  <si>
    <t>48 x 35 cm</t>
  </si>
  <si>
    <t>Kat en giraffe, 1994</t>
  </si>
  <si>
    <t>Aap met jong, 1995</t>
  </si>
  <si>
    <t>Poes en snelle vogel, 1995</t>
  </si>
  <si>
    <t>Pelikaan, 1995</t>
  </si>
  <si>
    <t>zeefdruk 59/125</t>
  </si>
  <si>
    <t>zeefdruk 79/125</t>
  </si>
  <si>
    <t>zeefdruk 83/125</t>
  </si>
  <si>
    <t>Wildevuur, Maja</t>
  </si>
  <si>
    <t>68 x 56 cm</t>
  </si>
  <si>
    <t>zonder titel, 1983</t>
  </si>
  <si>
    <t>litho 33/100</t>
  </si>
  <si>
    <t>diversen</t>
  </si>
  <si>
    <t xml:space="preserve">onbekend, (verm. Peter Tuningen) </t>
  </si>
  <si>
    <r>
      <t xml:space="preserve">abstract </t>
    </r>
    <r>
      <rPr>
        <i/>
        <sz val="10"/>
        <rFont val="Calibri"/>
        <family val="2"/>
        <scheme val="minor"/>
      </rPr>
      <t>(&gt; Peter Tunnisen?)</t>
    </r>
  </si>
  <si>
    <t>techniek/oplage</t>
  </si>
  <si>
    <t>opmerkingen</t>
  </si>
  <si>
    <t>vervangingswaarde</t>
  </si>
  <si>
    <t>niet gevonden</t>
  </si>
  <si>
    <t>Ballif, Yannick, 1927-2009, Parijs</t>
  </si>
  <si>
    <t>veiling/eigen verkoop</t>
  </si>
  <si>
    <t>eigen verkoop/veiling</t>
  </si>
  <si>
    <t>?</t>
  </si>
  <si>
    <t>Wim Beek 1x keer gevonden, Pjotr Tilburg?</t>
  </si>
  <si>
    <t>Blaaker, Carlos, 1961</t>
  </si>
  <si>
    <t>Bot, Marrie, 1946</t>
  </si>
  <si>
    <t>Bouthoorn, W. 1916-2004</t>
  </si>
  <si>
    <t>eigen verkoop</t>
  </si>
  <si>
    <t>eigen verkoop niet gevonden</t>
  </si>
  <si>
    <t>Dussau, Georges, 1947 Frankrijk</t>
  </si>
  <si>
    <t>Fiorini, Marcel, 1922-2008, Frankrijk</t>
  </si>
  <si>
    <t>Genis, René 1922-2004</t>
  </si>
  <si>
    <t>veiling</t>
  </si>
  <si>
    <t>wie is D. groot?</t>
  </si>
  <si>
    <t>Hasegawa, Sohichi, 1929, Japan/Parijs</t>
  </si>
  <si>
    <t>Have, Tjarko ten, 1947-2003</t>
  </si>
  <si>
    <t>l'Herminez, Theo 1921-1997</t>
  </si>
  <si>
    <t>Hilaire, Camille, 1916-2004 Frankrijk</t>
  </si>
  <si>
    <t>Hoften, Johannes van, 1938</t>
  </si>
  <si>
    <t>Willink, Carel, 1900-1983</t>
  </si>
  <si>
    <t>Paulussen, Carolina 1963, Breda</t>
  </si>
  <si>
    <t>Toebosch, Eric, 1949</t>
  </si>
  <si>
    <t>Verstijnen, Ad, 1946</t>
  </si>
  <si>
    <t>nvt</t>
  </si>
  <si>
    <t>Vrijdag, Geert, 1943-1999</t>
  </si>
  <si>
    <t>Reddy, Krishna, 1925 New York</t>
  </si>
  <si>
    <t>Reddy, Krishna , 1925 New York</t>
  </si>
  <si>
    <t>Ravenswaay, A. van 1922-2002</t>
  </si>
  <si>
    <t xml:space="preserve">Pettier, Colette, 1907 Frankrijk </t>
  </si>
  <si>
    <t>Paksha van Buuren 1956</t>
  </si>
  <si>
    <t>niet te vinden</t>
  </si>
  <si>
    <t>niet bekend</t>
  </si>
  <si>
    <t xml:space="preserve">Ogaki, Teizo,1936 Japan </t>
  </si>
  <si>
    <t>Mouly, Marcel  1918-2008 Parijs</t>
  </si>
  <si>
    <t>Jacobs, Sjer,1963</t>
  </si>
  <si>
    <t xml:space="preserve">Laat, Hendrik de, 1900-1980 </t>
  </si>
  <si>
    <t>Lehmann, Michèle, 1940, Spanje</t>
  </si>
  <si>
    <t>Lehmann, Michèle, 1940 Spanje</t>
  </si>
  <si>
    <t>Leyendeckers, Hubert, 1935</t>
  </si>
  <si>
    <t>niet gevonden, Hans Innemee ?</t>
  </si>
  <si>
    <t>Fréderic Bastet, (1926-2008)</t>
  </si>
  <si>
    <t>04 - Inventarisatie SVB-Kunstcollectie, SVB Breda, juli 2013</t>
  </si>
  <si>
    <t>unica</t>
  </si>
  <si>
    <t>Ayusso, Alfonso</t>
  </si>
  <si>
    <t>K-nummer</t>
  </si>
  <si>
    <t>locatie</t>
  </si>
  <si>
    <t>Tennisser, 1991</t>
  </si>
  <si>
    <t>Super Woman, Paulussen, 1963, Breda</t>
  </si>
  <si>
    <t>Aardewerk borden, maanden van het jaar (februari ontbreekt), décor in onderglazuur blauw, Porseleine Fles, Delft</t>
  </si>
  <si>
    <t>Zeebra</t>
  </si>
  <si>
    <t>Krijgers, 1957</t>
  </si>
  <si>
    <t>etc.</t>
  </si>
  <si>
    <t>BR001</t>
  </si>
  <si>
    <t>BR002</t>
  </si>
  <si>
    <t>BR003</t>
  </si>
  <si>
    <t>BR004</t>
  </si>
  <si>
    <t>BR005</t>
  </si>
  <si>
    <t>BR006</t>
  </si>
  <si>
    <t>BR007</t>
  </si>
  <si>
    <t>BR008</t>
  </si>
  <si>
    <t>BR009</t>
  </si>
  <si>
    <t>BR010abc</t>
  </si>
  <si>
    <t>BR011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</si>
</sst>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  <numFmt numFmtId="166" formatCode="&quot;€&quot;\ #,##0.00"/>
    <numFmt numFmtId="167" formatCode="&quot;€&quot;\ #,##0"/>
  </numFmts>
  <fonts count="16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9" fillId="8" borderId="11" xfId="0" applyFont="1" applyFill="1" applyBorder="1" applyAlignment="1" applyProtection="1">
      <alignment horizontal="left" vertical="center" wrapText="1"/>
      <protection locked="0"/>
    </xf>
    <xf numFmtId="0" fontId="8" fillId="8" borderId="11" xfId="0" applyFont="1" applyFill="1" applyBorder="1" applyAlignment="1" applyProtection="1">
      <alignment horizontal="left" vertical="center" wrapText="1"/>
      <protection locked="0"/>
    </xf>
    <xf numFmtId="0" fontId="7" fillId="0" borderId="10" xfId="0" applyFont="1" applyBorder="1"/>
    <xf numFmtId="0" fontId="0" fillId="0" borderId="10" xfId="0" applyBorder="1"/>
    <xf numFmtId="0" fontId="8" fillId="0" borderId="10" xfId="0" applyFont="1" applyBorder="1" applyAlignment="1" applyProtection="1">
      <alignment horizontal="left" wrapText="1" indent="1"/>
      <protection locked="0"/>
    </xf>
    <xf numFmtId="164" fontId="7" fillId="6" borderId="10" xfId="0" applyNumberFormat="1" applyFont="1" applyFill="1" applyBorder="1" applyProtection="1">
      <protection locked="0"/>
    </xf>
    <xf numFmtId="0" fontId="8" fillId="0" borderId="10" xfId="0" applyFont="1" applyBorder="1" applyAlignment="1" applyProtection="1">
      <alignment wrapText="1"/>
      <protection locked="0"/>
    </xf>
    <xf numFmtId="164" fontId="8" fillId="6" borderId="10" xfId="0" applyNumberFormat="1" applyFont="1" applyFill="1" applyBorder="1" applyProtection="1">
      <protection locked="0"/>
    </xf>
    <xf numFmtId="164" fontId="8" fillId="6" borderId="10" xfId="0" applyNumberFormat="1" applyFont="1" applyFill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horizontal="left" vertical="top" wrapText="1" indent="1"/>
      <protection locked="0"/>
    </xf>
    <xf numFmtId="0" fontId="8" fillId="0" borderId="10" xfId="0" applyFont="1" applyBorder="1" applyAlignment="1" applyProtection="1">
      <alignment horizontal="left" vertical="top" wrapText="1" indent="1"/>
    </xf>
    <xf numFmtId="0" fontId="8" fillId="0" borderId="10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>
      <alignment horizontal="left"/>
    </xf>
    <xf numFmtId="0" fontId="7" fillId="7" borderId="10" xfId="0" applyFont="1" applyFill="1" applyBorder="1" applyAlignment="1">
      <alignment horizontal="right"/>
    </xf>
    <xf numFmtId="0" fontId="7" fillId="0" borderId="10" xfId="0" applyFont="1" applyBorder="1" applyAlignment="1" applyProtection="1">
      <alignment horizontal="center" vertical="top" wrapText="1"/>
      <protection locked="0"/>
    </xf>
    <xf numFmtId="0" fontId="7" fillId="9" borderId="10" xfId="0" applyFont="1" applyFill="1" applyBorder="1" applyAlignment="1" applyProtection="1">
      <alignment wrapText="1"/>
      <protection locked="0"/>
    </xf>
    <xf numFmtId="0" fontId="7" fillId="9" borderId="10" xfId="0" applyFont="1" applyFill="1" applyBorder="1" applyAlignment="1">
      <alignment horizontal="left"/>
    </xf>
    <xf numFmtId="0" fontId="7" fillId="9" borderId="10" xfId="0" applyFont="1" applyFill="1" applyBorder="1" applyAlignment="1" applyProtection="1">
      <alignment horizontal="left" wrapText="1"/>
      <protection locked="0"/>
    </xf>
    <xf numFmtId="164" fontId="0" fillId="0" borderId="0" xfId="0" applyNumberFormat="1" applyFill="1"/>
    <xf numFmtId="0" fontId="8" fillId="0" borderId="10" xfId="0" applyFont="1" applyBorder="1" applyAlignment="1" applyProtection="1">
      <alignment horizontal="center" vertical="top"/>
      <protection locked="0"/>
    </xf>
    <xf numFmtId="0" fontId="10" fillId="0" borderId="10" xfId="0" applyFont="1" applyBorder="1" applyAlignment="1" applyProtection="1">
      <alignment vertical="top" wrapText="1"/>
      <protection locked="0"/>
    </xf>
    <xf numFmtId="164" fontId="11" fillId="6" borderId="10" xfId="0" applyNumberFormat="1" applyFont="1" applyFill="1" applyBorder="1" applyAlignment="1" applyProtection="1">
      <alignment vertical="top"/>
      <protection locked="0"/>
    </xf>
    <xf numFmtId="0" fontId="8" fillId="7" borderId="10" xfId="0" applyFont="1" applyFill="1" applyBorder="1" applyAlignment="1" applyProtection="1">
      <alignment horizontal="left" vertical="top" wrapText="1" indent="1"/>
      <protection locked="0"/>
    </xf>
    <xf numFmtId="0" fontId="8" fillId="7" borderId="10" xfId="0" applyFont="1" applyFill="1" applyBorder="1" applyAlignment="1" applyProtection="1">
      <alignment horizontal="left" wrapText="1" indent="1"/>
      <protection locked="0"/>
    </xf>
    <xf numFmtId="0" fontId="8" fillId="0" borderId="10" xfId="0" applyFont="1" applyBorder="1" applyAlignment="1" applyProtection="1">
      <alignment horizontal="center" vertical="top"/>
    </xf>
    <xf numFmtId="0" fontId="0" fillId="10" borderId="0" xfId="0" applyFill="1" applyAlignment="1">
      <alignment vertical="top"/>
    </xf>
    <xf numFmtId="0" fontId="0" fillId="10" borderId="0" xfId="0" applyFill="1" applyAlignment="1">
      <alignment horizontal="left" wrapText="1" indent="1"/>
    </xf>
    <xf numFmtId="164" fontId="0" fillId="10" borderId="0" xfId="0" applyNumberFormat="1" applyFill="1"/>
    <xf numFmtId="0" fontId="0" fillId="10" borderId="0" xfId="0" applyFill="1"/>
    <xf numFmtId="0" fontId="0" fillId="3" borderId="0" xfId="0" applyFill="1" applyAlignment="1">
      <alignment wrapText="1"/>
    </xf>
    <xf numFmtId="0" fontId="9" fillId="8" borderId="11" xfId="0" applyFont="1" applyFill="1" applyBorder="1" applyAlignment="1" applyProtection="1">
      <alignment vertical="center" wrapText="1"/>
      <protection locked="0"/>
    </xf>
    <xf numFmtId="0" fontId="7" fillId="0" borderId="10" xfId="0" applyFont="1" applyBorder="1" applyAlignment="1"/>
    <xf numFmtId="0" fontId="8" fillId="0" borderId="10" xfId="0" applyFont="1" applyBorder="1" applyAlignment="1" applyProtection="1">
      <alignment vertical="top" wrapText="1"/>
    </xf>
    <xf numFmtId="0" fontId="0" fillId="10" borderId="0" xfId="0" applyFill="1" applyAlignment="1">
      <alignment wrapText="1"/>
    </xf>
    <xf numFmtId="0" fontId="7" fillId="0" borderId="10" xfId="0" applyFont="1" applyBorder="1" applyAlignment="1" applyProtection="1">
      <alignment wrapText="1"/>
      <protection locked="0"/>
    </xf>
    <xf numFmtId="0" fontId="7" fillId="0" borderId="0" xfId="0" applyFont="1" applyFill="1" applyAlignment="1"/>
    <xf numFmtId="0" fontId="9" fillId="8" borderId="12" xfId="0" applyFont="1" applyFill="1" applyBorder="1" applyAlignment="1" applyProtection="1">
      <alignment horizontal="left" vertical="center" wrapText="1"/>
      <protection locked="0"/>
    </xf>
    <xf numFmtId="164" fontId="0" fillId="0" borderId="14" xfId="0" applyNumberFormat="1" applyFill="1" applyBorder="1" applyAlignment="1" applyProtection="1">
      <alignment vertical="top"/>
    </xf>
    <xf numFmtId="164" fontId="0" fillId="0" borderId="15" xfId="0" applyNumberFormat="1" applyFill="1" applyBorder="1" applyAlignment="1" applyProtection="1">
      <alignment vertical="top"/>
    </xf>
    <xf numFmtId="164" fontId="7" fillId="0" borderId="10" xfId="0" applyNumberFormat="1" applyFont="1" applyBorder="1" applyAlignment="1" applyProtection="1">
      <alignment horizontal="left" vertical="top" wrapText="1" indent="1"/>
    </xf>
    <xf numFmtId="0" fontId="12" fillId="8" borderId="13" xfId="0" applyFont="1" applyFill="1" applyBorder="1" applyAlignment="1" applyProtection="1">
      <alignment horizontal="left" vertical="center"/>
      <protection locked="0"/>
    </xf>
    <xf numFmtId="0" fontId="8" fillId="0" borderId="10" xfId="0" applyFont="1" applyFill="1" applyBorder="1" applyAlignment="1" applyProtection="1">
      <alignment vertical="top" wrapText="1"/>
      <protection locked="0"/>
    </xf>
    <xf numFmtId="0" fontId="8" fillId="0" borderId="10" xfId="0" applyFont="1" applyFill="1" applyBorder="1" applyAlignment="1" applyProtection="1">
      <alignment vertical="top" wrapText="1"/>
    </xf>
    <xf numFmtId="0" fontId="0" fillId="0" borderId="10" xfId="0" applyFill="1" applyBorder="1" applyAlignment="1">
      <alignment wrapText="1"/>
    </xf>
    <xf numFmtId="0" fontId="7" fillId="0" borderId="10" xfId="0" applyFont="1" applyBorder="1" applyAlignment="1" applyProtection="1">
      <alignment vertical="top" wrapText="1"/>
      <protection locked="0"/>
    </xf>
    <xf numFmtId="0" fontId="13" fillId="0" borderId="10" xfId="0" applyFont="1" applyBorder="1" applyAlignment="1" applyProtection="1">
      <alignment horizontal="left" vertical="top" wrapText="1" indent="1"/>
      <protection locked="0"/>
    </xf>
    <xf numFmtId="0" fontId="13" fillId="7" borderId="10" xfId="0" applyFont="1" applyFill="1" applyBorder="1" applyAlignment="1" applyProtection="1">
      <alignment horizontal="left" vertical="top" wrapText="1" indent="1"/>
      <protection locked="0"/>
    </xf>
    <xf numFmtId="166" fontId="13" fillId="7" borderId="10" xfId="0" applyNumberFormat="1" applyFont="1" applyFill="1" applyBorder="1" applyAlignment="1" applyProtection="1">
      <alignment horizontal="left" vertical="top" wrapText="1" indent="1"/>
      <protection locked="0"/>
    </xf>
    <xf numFmtId="0" fontId="13" fillId="0" borderId="10" xfId="0" applyFont="1" applyBorder="1" applyAlignment="1" applyProtection="1">
      <alignment vertical="top" wrapText="1"/>
      <protection locked="0"/>
    </xf>
    <xf numFmtId="167" fontId="0" fillId="3" borderId="0" xfId="0" applyNumberFormat="1" applyFill="1" applyAlignment="1">
      <alignment horizontal="left" wrapText="1" indent="1"/>
    </xf>
    <xf numFmtId="167" fontId="9" fillId="8" borderId="11" xfId="0" applyNumberFormat="1" applyFont="1" applyFill="1" applyBorder="1" applyAlignment="1" applyProtection="1">
      <alignment horizontal="left" vertical="center" wrapText="1"/>
      <protection locked="0"/>
    </xf>
    <xf numFmtId="167" fontId="7" fillId="0" borderId="10" xfId="0" applyNumberFormat="1" applyFont="1" applyBorder="1" applyAlignment="1">
      <alignment horizontal="left"/>
    </xf>
    <xf numFmtId="167" fontId="8" fillId="7" borderId="10" xfId="0" applyNumberFormat="1" applyFont="1" applyFill="1" applyBorder="1" applyAlignment="1" applyProtection="1">
      <alignment horizontal="left" vertical="top" wrapText="1" indent="1"/>
      <protection locked="0"/>
    </xf>
    <xf numFmtId="167" fontId="13" fillId="7" borderId="10" xfId="0" applyNumberFormat="1" applyFont="1" applyFill="1" applyBorder="1" applyAlignment="1" applyProtection="1">
      <alignment horizontal="left" vertical="top" wrapText="1" indent="1"/>
      <protection locked="0"/>
    </xf>
    <xf numFmtId="167" fontId="8" fillId="7" borderId="10" xfId="0" applyNumberFormat="1" applyFont="1" applyFill="1" applyBorder="1" applyAlignment="1" applyProtection="1">
      <alignment horizontal="left" wrapText="1" indent="1"/>
      <protection locked="0"/>
    </xf>
    <xf numFmtId="167" fontId="8" fillId="0" borderId="10" xfId="0" applyNumberFormat="1" applyFont="1" applyBorder="1" applyAlignment="1" applyProtection="1">
      <alignment horizontal="left" vertical="top" wrapText="1" indent="1"/>
    </xf>
    <xf numFmtId="167" fontId="8" fillId="0" borderId="10" xfId="0" applyNumberFormat="1" applyFont="1" applyBorder="1" applyAlignment="1" applyProtection="1">
      <alignment horizontal="left" vertical="top" wrapText="1" indent="1"/>
      <protection locked="0"/>
    </xf>
    <xf numFmtId="167" fontId="0" fillId="10" borderId="0" xfId="0" applyNumberFormat="1" applyFill="1" applyAlignment="1">
      <alignment horizontal="left" wrapText="1" indent="1"/>
    </xf>
    <xf numFmtId="0" fontId="0" fillId="11" borderId="10" xfId="0" applyFill="1" applyBorder="1" applyAlignment="1">
      <alignment wrapText="1"/>
    </xf>
    <xf numFmtId="0" fontId="0" fillId="10" borderId="10" xfId="0" applyFill="1" applyBorder="1" applyAlignment="1">
      <alignment vertical="top"/>
    </xf>
    <xf numFmtId="0" fontId="0" fillId="10" borderId="10" xfId="0" applyFill="1" applyBorder="1" applyAlignment="1">
      <alignment wrapText="1"/>
    </xf>
    <xf numFmtId="0" fontId="0" fillId="10" borderId="10" xfId="0" applyFill="1" applyBorder="1" applyAlignment="1">
      <alignment horizontal="left" wrapText="1" indent="1"/>
    </xf>
    <xf numFmtId="167" fontId="0" fillId="10" borderId="10" xfId="0" applyNumberFormat="1" applyFill="1" applyBorder="1" applyAlignment="1">
      <alignment horizontal="left" wrapText="1" indent="1"/>
    </xf>
    <xf numFmtId="0" fontId="12" fillId="8" borderId="11" xfId="0" applyFont="1" applyFill="1" applyBorder="1" applyAlignment="1" applyProtection="1">
      <alignment horizontal="left" vertical="center"/>
      <protection locked="0"/>
    </xf>
    <xf numFmtId="0" fontId="0" fillId="0" borderId="0" xfId="0" applyBorder="1"/>
    <xf numFmtId="0" fontId="7" fillId="9" borderId="10" xfId="0" applyFont="1" applyFill="1" applyBorder="1" applyAlignment="1" applyProtection="1">
      <alignment horizontal="left" vertical="center" wrapText="1"/>
      <protection locked="0"/>
    </xf>
    <xf numFmtId="0" fontId="7" fillId="9" borderId="10" xfId="0" applyNumberFormat="1" applyFont="1" applyFill="1" applyBorder="1" applyAlignment="1" applyProtection="1">
      <alignment horizontal="left" vertical="center" wrapText="1"/>
      <protection locked="0"/>
    </xf>
    <xf numFmtId="167" fontId="7" fillId="9" borderId="10" xfId="0" applyNumberFormat="1" applyFont="1" applyFill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14" fillId="0" borderId="10" xfId="0" applyFont="1" applyBorder="1" applyAlignment="1" applyProtection="1">
      <alignment vertical="top" wrapText="1"/>
      <protection locked="0"/>
    </xf>
    <xf numFmtId="0" fontId="13" fillId="0" borderId="10" xfId="0" applyFont="1" applyBorder="1" applyAlignment="1" applyProtection="1">
      <alignment horizontal="center" vertical="top"/>
      <protection locked="0"/>
    </xf>
    <xf numFmtId="0" fontId="7" fillId="0" borderId="12" xfId="0" applyFont="1" applyBorder="1" applyAlignment="1">
      <alignment horizontal="left"/>
    </xf>
    <xf numFmtId="0" fontId="7" fillId="0" borderId="12" xfId="0" applyFont="1" applyBorder="1" applyAlignment="1" applyProtection="1">
      <alignment horizontal="left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/>
    </xf>
    <xf numFmtId="164" fontId="0" fillId="0" borderId="0" xfId="0" applyNumberFormat="1" applyFill="1" applyBorder="1"/>
    <xf numFmtId="0" fontId="6" fillId="0" borderId="0" xfId="0" applyFont="1" applyBorder="1" applyAlignment="1" applyProtection="1">
      <alignment horizontal="center" wrapText="1"/>
    </xf>
    <xf numFmtId="0" fontId="15" fillId="0" borderId="10" xfId="0" applyFont="1" applyBorder="1" applyAlignment="1" applyProtection="1">
      <alignment horizontal="center" vertical="top"/>
      <protection locked="0"/>
    </xf>
  </cellXfs>
  <cellStyles count="1">
    <cellStyle name="Standaard" xfId="0" builtinId="0"/>
  </cellStyles>
  <dxfs count="18"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0">
    <tabColor rgb="FFFFFF00"/>
  </sheetPr>
  <dimension ref="A1:R296"/>
  <sheetViews>
    <sheetView tabSelected="1" topLeftCell="A2" zoomScaleNormal="100" workbookViewId="0">
      <pane ySplit="1" topLeftCell="A3" activePane="bottomLeft" state="frozenSplit"/>
      <selection activeCell="D138" sqref="D138"/>
      <selection pane="bottomLeft" activeCell="B18" sqref="B18"/>
    </sheetView>
  </sheetViews>
  <sheetFormatPr defaultColWidth="0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4" width="30" style="91" customWidth="1"/>
    <col min="5" max="5" width="35.7109375" style="91" customWidth="1"/>
    <col min="6" max="6" width="20.7109375" style="91" customWidth="1"/>
    <col min="7" max="7" width="21.7109375" style="91" customWidth="1"/>
    <col min="8" max="8" width="8.7109375" style="54" customWidth="1"/>
    <col min="9" max="9" width="13.7109375" style="91" customWidth="1"/>
    <col min="10" max="10" width="17.7109375" style="54" customWidth="1"/>
    <col min="11" max="11" width="9.7109375" style="111" customWidth="1"/>
    <col min="12" max="12" width="6.7109375" style="54" customWidth="1"/>
    <col min="13" max="13" width="46.7109375" style="54" customWidth="1"/>
    <col min="14" max="14" width="15.7109375" style="14" customWidth="1"/>
  </cols>
  <sheetData>
    <row r="1" spans="1:18" hidden="1" x14ac:dyDescent="0.2"/>
    <row r="2" spans="1:18" hidden="1" x14ac:dyDescent="0.2"/>
    <row r="3" spans="1:18" ht="18.75" x14ac:dyDescent="0.2">
      <c r="A3" s="102" t="s">
        <v>340</v>
      </c>
      <c r="B3" s="125"/>
      <c r="C3" s="125"/>
      <c r="D3" s="92"/>
      <c r="E3" s="92"/>
      <c r="F3" s="92"/>
      <c r="G3" s="92"/>
      <c r="H3" s="62"/>
      <c r="I3" s="92"/>
      <c r="J3" s="62"/>
      <c r="K3" s="112"/>
      <c r="L3" s="62"/>
      <c r="M3" s="98"/>
      <c r="N3" s="136"/>
      <c r="O3" s="62"/>
      <c r="P3" s="62"/>
      <c r="Q3" s="62"/>
      <c r="R3" s="63"/>
    </row>
    <row r="4" spans="1:18" x14ac:dyDescent="0.2">
      <c r="A4" s="65"/>
      <c r="B4" s="126"/>
      <c r="C4" s="126"/>
      <c r="D4" s="97" t="s">
        <v>65</v>
      </c>
      <c r="E4" s="93"/>
      <c r="F4" s="93"/>
      <c r="G4" s="93"/>
      <c r="H4" s="74"/>
      <c r="I4" s="93"/>
      <c r="J4" s="74"/>
      <c r="K4" s="113"/>
      <c r="L4" s="74"/>
      <c r="M4" s="74"/>
      <c r="N4" s="137"/>
      <c r="O4" s="134"/>
      <c r="P4" s="65"/>
      <c r="Q4" s="65"/>
      <c r="R4" s="65"/>
    </row>
    <row r="5" spans="1:18" ht="12.75" customHeight="1" x14ac:dyDescent="0.2">
      <c r="A5" s="78" t="s">
        <v>35</v>
      </c>
      <c r="B5" s="78" t="s">
        <v>343</v>
      </c>
      <c r="C5" s="78" t="s">
        <v>344</v>
      </c>
      <c r="D5" s="77" t="s">
        <v>30</v>
      </c>
      <c r="E5" s="77" t="s">
        <v>31</v>
      </c>
      <c r="F5" s="127" t="s">
        <v>341</v>
      </c>
      <c r="G5" s="127" t="s">
        <v>294</v>
      </c>
      <c r="H5" s="79" t="s">
        <v>38</v>
      </c>
      <c r="I5" s="77" t="s">
        <v>32</v>
      </c>
      <c r="J5" s="128" t="s">
        <v>296</v>
      </c>
      <c r="K5" s="129" t="s">
        <v>36</v>
      </c>
      <c r="L5" s="79" t="s">
        <v>37</v>
      </c>
      <c r="M5" s="79" t="s">
        <v>295</v>
      </c>
      <c r="N5" s="138"/>
      <c r="O5" s="135" t="s">
        <v>32</v>
      </c>
      <c r="P5" s="67" t="s">
        <v>34</v>
      </c>
      <c r="Q5" s="75" t="s">
        <v>36</v>
      </c>
      <c r="R5" s="64" t="s">
        <v>37</v>
      </c>
    </row>
    <row r="6" spans="1:18" x14ac:dyDescent="0.2">
      <c r="A6" s="81">
        <v>1</v>
      </c>
      <c r="B6" s="130" t="s">
        <v>351</v>
      </c>
      <c r="C6" s="130"/>
      <c r="D6" s="73" t="s">
        <v>342</v>
      </c>
      <c r="E6" s="73" t="s">
        <v>69</v>
      </c>
      <c r="F6" s="73"/>
      <c r="G6" s="73" t="s">
        <v>68</v>
      </c>
      <c r="H6" s="71"/>
      <c r="I6" s="73" t="s">
        <v>67</v>
      </c>
      <c r="J6" s="83">
        <v>400</v>
      </c>
      <c r="K6" s="114">
        <v>20</v>
      </c>
      <c r="L6" s="84">
        <v>6</v>
      </c>
      <c r="M6" s="107" t="s">
        <v>297</v>
      </c>
      <c r="N6" s="80"/>
      <c r="O6" s="1"/>
      <c r="P6" s="1"/>
      <c r="Q6" s="1"/>
      <c r="R6" s="1"/>
    </row>
    <row r="7" spans="1:18" x14ac:dyDescent="0.2">
      <c r="A7" s="81">
        <v>1</v>
      </c>
      <c r="B7" s="130" t="s">
        <v>352</v>
      </c>
      <c r="C7" s="130"/>
      <c r="D7" s="73" t="s">
        <v>298</v>
      </c>
      <c r="E7" s="73"/>
      <c r="F7" s="73"/>
      <c r="G7" s="73" t="s">
        <v>70</v>
      </c>
      <c r="H7" s="71"/>
      <c r="I7" s="73" t="s">
        <v>47</v>
      </c>
      <c r="J7" s="70">
        <v>1950</v>
      </c>
      <c r="K7" s="114">
        <v>40</v>
      </c>
      <c r="L7" s="84">
        <v>6</v>
      </c>
      <c r="M7" s="71" t="s">
        <v>299</v>
      </c>
      <c r="N7" s="80"/>
    </row>
    <row r="8" spans="1:18" x14ac:dyDescent="0.2">
      <c r="A8" s="81">
        <v>1</v>
      </c>
      <c r="B8" s="130" t="s">
        <v>353</v>
      </c>
      <c r="C8" s="130"/>
      <c r="D8" s="73" t="s">
        <v>298</v>
      </c>
      <c r="E8" s="73" t="s">
        <v>72</v>
      </c>
      <c r="F8" s="73"/>
      <c r="G8" s="73" t="s">
        <v>73</v>
      </c>
      <c r="H8" s="71"/>
      <c r="I8" s="73" t="s">
        <v>71</v>
      </c>
      <c r="J8" s="70">
        <v>700</v>
      </c>
      <c r="K8" s="114">
        <v>40</v>
      </c>
      <c r="L8" s="84">
        <v>6</v>
      </c>
      <c r="M8" s="71" t="s">
        <v>299</v>
      </c>
      <c r="N8" s="80"/>
      <c r="O8" s="1"/>
      <c r="P8" s="1"/>
      <c r="Q8" s="1"/>
      <c r="R8" s="1"/>
    </row>
    <row r="9" spans="1:18" x14ac:dyDescent="0.2">
      <c r="A9" s="81">
        <v>1</v>
      </c>
      <c r="B9" s="130" t="s">
        <v>354</v>
      </c>
      <c r="C9" s="130"/>
      <c r="D9" s="73" t="s">
        <v>298</v>
      </c>
      <c r="E9" s="73" t="s">
        <v>75</v>
      </c>
      <c r="F9" s="73"/>
      <c r="G9" s="73" t="s">
        <v>74</v>
      </c>
      <c r="H9" s="71"/>
      <c r="I9" s="73" t="s">
        <v>71</v>
      </c>
      <c r="J9" s="70">
        <v>650</v>
      </c>
      <c r="K9" s="114">
        <v>40</v>
      </c>
      <c r="L9" s="84">
        <v>6</v>
      </c>
      <c r="M9" s="71" t="s">
        <v>299</v>
      </c>
      <c r="N9" s="80"/>
      <c r="O9" s="1"/>
      <c r="P9" s="1"/>
      <c r="Q9" s="1"/>
      <c r="R9" s="1"/>
    </row>
    <row r="10" spans="1:18" x14ac:dyDescent="0.2">
      <c r="A10" s="81">
        <v>1</v>
      </c>
      <c r="B10" s="130" t="s">
        <v>355</v>
      </c>
      <c r="C10" s="130"/>
      <c r="D10" s="73" t="s">
        <v>298</v>
      </c>
      <c r="E10" s="73" t="s">
        <v>76</v>
      </c>
      <c r="F10" s="73"/>
      <c r="G10" s="73" t="s">
        <v>77</v>
      </c>
      <c r="H10" s="71"/>
      <c r="I10" s="73" t="s">
        <v>71</v>
      </c>
      <c r="J10" s="70">
        <v>650</v>
      </c>
      <c r="K10" s="114">
        <v>40</v>
      </c>
      <c r="L10" s="84">
        <v>6</v>
      </c>
      <c r="M10" s="71" t="s">
        <v>299</v>
      </c>
      <c r="N10" s="80"/>
    </row>
    <row r="11" spans="1:18" x14ac:dyDescent="0.2">
      <c r="A11" s="81">
        <v>1</v>
      </c>
      <c r="B11" s="130" t="s">
        <v>356</v>
      </c>
      <c r="C11" s="130"/>
      <c r="D11" s="73" t="s">
        <v>298</v>
      </c>
      <c r="E11" s="73" t="s">
        <v>78</v>
      </c>
      <c r="F11" s="73"/>
      <c r="G11" s="73" t="s">
        <v>79</v>
      </c>
      <c r="H11" s="71"/>
      <c r="I11" s="73" t="s">
        <v>71</v>
      </c>
      <c r="J11" s="70">
        <v>650</v>
      </c>
      <c r="K11" s="114">
        <v>40</v>
      </c>
      <c r="L11" s="84">
        <v>6</v>
      </c>
      <c r="M11" s="71" t="s">
        <v>299</v>
      </c>
      <c r="N11" s="80"/>
    </row>
    <row r="12" spans="1:18" x14ac:dyDescent="0.2">
      <c r="A12" s="81">
        <v>1</v>
      </c>
      <c r="B12" s="130" t="s">
        <v>357</v>
      </c>
      <c r="C12" s="130"/>
      <c r="D12" s="73" t="s">
        <v>298</v>
      </c>
      <c r="E12" s="73" t="s">
        <v>81</v>
      </c>
      <c r="F12" s="73"/>
      <c r="G12" s="73" t="s">
        <v>80</v>
      </c>
      <c r="H12" s="71"/>
      <c r="I12" s="73" t="s">
        <v>71</v>
      </c>
      <c r="J12" s="70">
        <v>650</v>
      </c>
      <c r="K12" s="114">
        <v>40</v>
      </c>
      <c r="L12" s="84">
        <v>6</v>
      </c>
      <c r="M12" s="71" t="s">
        <v>299</v>
      </c>
      <c r="N12" s="80"/>
    </row>
    <row r="13" spans="1:18" x14ac:dyDescent="0.2">
      <c r="A13" s="81">
        <v>1</v>
      </c>
      <c r="B13" s="130" t="s">
        <v>358</v>
      </c>
      <c r="C13" s="130"/>
      <c r="D13" s="73" t="s">
        <v>298</v>
      </c>
      <c r="E13" s="73" t="s">
        <v>83</v>
      </c>
      <c r="F13" s="73"/>
      <c r="G13" s="73" t="s">
        <v>82</v>
      </c>
      <c r="H13" s="71"/>
      <c r="I13" s="73" t="s">
        <v>71</v>
      </c>
      <c r="J13" s="70">
        <v>650</v>
      </c>
      <c r="K13" s="114">
        <v>40</v>
      </c>
      <c r="L13" s="84">
        <v>6</v>
      </c>
      <c r="M13" s="71" t="s">
        <v>299</v>
      </c>
      <c r="N13" s="80"/>
    </row>
    <row r="14" spans="1:18" x14ac:dyDescent="0.2">
      <c r="A14" s="81">
        <v>1</v>
      </c>
      <c r="B14" s="130" t="s">
        <v>359</v>
      </c>
      <c r="C14" s="130"/>
      <c r="D14" s="73" t="s">
        <v>339</v>
      </c>
      <c r="E14" s="73" t="s">
        <v>84</v>
      </c>
      <c r="F14" s="73"/>
      <c r="G14" s="73" t="s">
        <v>63</v>
      </c>
      <c r="H14" s="71"/>
      <c r="I14" s="73" t="s">
        <v>85</v>
      </c>
      <c r="J14" s="70">
        <v>100</v>
      </c>
      <c r="K14" s="114">
        <v>10</v>
      </c>
      <c r="L14" s="84">
        <v>5</v>
      </c>
      <c r="M14" s="71" t="s">
        <v>300</v>
      </c>
      <c r="N14" s="80"/>
    </row>
    <row r="15" spans="1:18" x14ac:dyDescent="0.2">
      <c r="A15" s="140">
        <v>3</v>
      </c>
      <c r="B15" s="130" t="s">
        <v>360</v>
      </c>
      <c r="C15" s="130"/>
      <c r="D15" s="73" t="s">
        <v>88</v>
      </c>
      <c r="E15" s="73" t="s">
        <v>87</v>
      </c>
      <c r="F15" s="73" t="s">
        <v>86</v>
      </c>
      <c r="G15" s="120"/>
      <c r="H15" s="71"/>
      <c r="I15" s="73" t="s">
        <v>55</v>
      </c>
      <c r="J15" s="70">
        <v>1950</v>
      </c>
      <c r="K15" s="115" t="s">
        <v>301</v>
      </c>
      <c r="L15" s="108" t="s">
        <v>301</v>
      </c>
      <c r="M15" s="107" t="s">
        <v>302</v>
      </c>
      <c r="N15" s="80"/>
    </row>
    <row r="16" spans="1:18" x14ac:dyDescent="0.2">
      <c r="A16" s="81">
        <v>1</v>
      </c>
      <c r="B16" s="130" t="s">
        <v>361</v>
      </c>
      <c r="C16" s="130"/>
      <c r="D16" s="73" t="s">
        <v>93</v>
      </c>
      <c r="E16" s="73" t="s">
        <v>91</v>
      </c>
      <c r="F16" s="73"/>
      <c r="G16" s="73" t="s">
        <v>90</v>
      </c>
      <c r="H16" s="71"/>
      <c r="I16" s="73" t="s">
        <v>89</v>
      </c>
      <c r="J16" s="70">
        <v>400</v>
      </c>
      <c r="K16" s="114">
        <v>20</v>
      </c>
      <c r="L16" s="84">
        <v>6</v>
      </c>
      <c r="M16" s="71" t="s">
        <v>306</v>
      </c>
      <c r="N16" s="80"/>
    </row>
    <row r="17" spans="1:14" x14ac:dyDescent="0.2">
      <c r="A17" s="81">
        <v>1</v>
      </c>
      <c r="B17" s="130" t="s">
        <v>350</v>
      </c>
      <c r="C17" s="130"/>
      <c r="D17" s="73" t="s">
        <v>93</v>
      </c>
      <c r="E17" s="73" t="s">
        <v>92</v>
      </c>
      <c r="F17" s="73"/>
      <c r="G17" s="73" t="s">
        <v>90</v>
      </c>
      <c r="H17" s="71"/>
      <c r="I17" s="73" t="s">
        <v>89</v>
      </c>
      <c r="J17" s="70">
        <v>400</v>
      </c>
      <c r="K17" s="114">
        <v>20</v>
      </c>
      <c r="L17" s="84">
        <v>6</v>
      </c>
      <c r="M17" s="71" t="s">
        <v>306</v>
      </c>
      <c r="N17" s="80"/>
    </row>
    <row r="18" spans="1:14" x14ac:dyDescent="0.2">
      <c r="A18" s="81">
        <v>1</v>
      </c>
      <c r="B18" s="130"/>
      <c r="C18" s="130"/>
      <c r="D18" s="73" t="s">
        <v>303</v>
      </c>
      <c r="E18" s="73" t="s">
        <v>96</v>
      </c>
      <c r="F18" s="73"/>
      <c r="G18" s="73" t="s">
        <v>95</v>
      </c>
      <c r="H18" s="71"/>
      <c r="I18" s="73" t="s">
        <v>94</v>
      </c>
      <c r="J18" s="70">
        <v>680</v>
      </c>
      <c r="K18" s="114">
        <v>20</v>
      </c>
      <c r="L18" s="84">
        <v>6</v>
      </c>
      <c r="M18" s="71" t="s">
        <v>306</v>
      </c>
      <c r="N18" s="80"/>
    </row>
    <row r="19" spans="1:14" x14ac:dyDescent="0.2">
      <c r="A19" s="81">
        <v>1</v>
      </c>
      <c r="B19" s="130"/>
      <c r="C19" s="130"/>
      <c r="D19" s="73" t="s">
        <v>303</v>
      </c>
      <c r="E19" s="73" t="s">
        <v>348</v>
      </c>
      <c r="F19" s="73"/>
      <c r="G19" s="73" t="s">
        <v>95</v>
      </c>
      <c r="H19" s="71"/>
      <c r="I19" s="73" t="s">
        <v>94</v>
      </c>
      <c r="J19" s="70">
        <v>680</v>
      </c>
      <c r="K19" s="114">
        <v>20</v>
      </c>
      <c r="L19" s="84">
        <v>6</v>
      </c>
      <c r="M19" s="71" t="s">
        <v>306</v>
      </c>
      <c r="N19" s="80"/>
    </row>
    <row r="20" spans="1:14" x14ac:dyDescent="0.2">
      <c r="A20" s="81">
        <v>1</v>
      </c>
      <c r="B20" s="130"/>
      <c r="C20" s="130"/>
      <c r="D20" s="73" t="s">
        <v>304</v>
      </c>
      <c r="E20" s="73" t="s">
        <v>97</v>
      </c>
      <c r="F20" s="73"/>
      <c r="G20" s="73" t="s">
        <v>45</v>
      </c>
      <c r="H20" s="71"/>
      <c r="I20" s="73"/>
      <c r="J20" s="70">
        <v>350</v>
      </c>
      <c r="K20" s="114">
        <v>35</v>
      </c>
      <c r="L20" s="84">
        <v>8</v>
      </c>
      <c r="M20" s="71" t="s">
        <v>299</v>
      </c>
      <c r="N20" s="80"/>
    </row>
    <row r="21" spans="1:14" x14ac:dyDescent="0.2">
      <c r="A21" s="81">
        <v>1</v>
      </c>
      <c r="B21" s="130"/>
      <c r="C21" s="130"/>
      <c r="D21" s="73" t="s">
        <v>305</v>
      </c>
      <c r="E21" s="73" t="s">
        <v>349</v>
      </c>
      <c r="F21" s="73" t="s">
        <v>42</v>
      </c>
      <c r="G21" s="120"/>
      <c r="H21" s="71"/>
      <c r="I21" s="73" t="s">
        <v>98</v>
      </c>
      <c r="J21" s="70">
        <v>5500</v>
      </c>
      <c r="K21" s="114">
        <v>1500</v>
      </c>
      <c r="L21" s="84">
        <v>8</v>
      </c>
      <c r="M21" s="71" t="s">
        <v>299</v>
      </c>
      <c r="N21" s="80"/>
    </row>
    <row r="22" spans="1:14" x14ac:dyDescent="0.2">
      <c r="A22" s="81">
        <v>1</v>
      </c>
      <c r="B22" s="130"/>
      <c r="C22" s="130"/>
      <c r="D22" s="73" t="s">
        <v>102</v>
      </c>
      <c r="E22" s="73" t="s">
        <v>101</v>
      </c>
      <c r="F22" s="73"/>
      <c r="G22" s="73" t="s">
        <v>100</v>
      </c>
      <c r="H22" s="71"/>
      <c r="I22" s="73" t="s">
        <v>99</v>
      </c>
      <c r="J22" s="70">
        <v>750</v>
      </c>
      <c r="K22" s="114">
        <v>75</v>
      </c>
      <c r="L22" s="84">
        <v>7</v>
      </c>
      <c r="M22" s="71" t="s">
        <v>299</v>
      </c>
      <c r="N22" s="80"/>
    </row>
    <row r="23" spans="1:14" x14ac:dyDescent="0.2">
      <c r="A23" s="81">
        <v>1</v>
      </c>
      <c r="B23" s="130"/>
      <c r="C23" s="130"/>
      <c r="D23" s="73" t="s">
        <v>102</v>
      </c>
      <c r="E23" s="73" t="s">
        <v>104</v>
      </c>
      <c r="F23" s="73"/>
      <c r="G23" s="73" t="s">
        <v>105</v>
      </c>
      <c r="H23" s="71"/>
      <c r="I23" s="73" t="s">
        <v>103</v>
      </c>
      <c r="J23" s="70">
        <v>250</v>
      </c>
      <c r="K23" s="114">
        <v>50</v>
      </c>
      <c r="L23" s="84">
        <v>7</v>
      </c>
      <c r="M23" s="71" t="s">
        <v>299</v>
      </c>
      <c r="N23" s="80"/>
    </row>
    <row r="24" spans="1:14" x14ac:dyDescent="0.2">
      <c r="A24" s="81">
        <v>1</v>
      </c>
      <c r="B24" s="130"/>
      <c r="C24" s="130"/>
      <c r="D24" s="73" t="s">
        <v>119</v>
      </c>
      <c r="E24" s="73" t="s">
        <v>107</v>
      </c>
      <c r="F24" s="73" t="s">
        <v>106</v>
      </c>
      <c r="G24" s="120"/>
      <c r="H24" s="71"/>
      <c r="I24" s="73" t="s">
        <v>109</v>
      </c>
      <c r="J24" s="70">
        <v>300</v>
      </c>
      <c r="K24" s="114">
        <v>15</v>
      </c>
      <c r="L24" s="84">
        <v>6</v>
      </c>
      <c r="M24" s="71" t="s">
        <v>306</v>
      </c>
      <c r="N24" s="80"/>
    </row>
    <row r="25" spans="1:14" x14ac:dyDescent="0.2">
      <c r="A25" s="81">
        <v>1</v>
      </c>
      <c r="B25" s="130"/>
      <c r="C25" s="130"/>
      <c r="D25" s="73" t="s">
        <v>119</v>
      </c>
      <c r="E25" s="73" t="s">
        <v>108</v>
      </c>
      <c r="F25" s="73" t="s">
        <v>106</v>
      </c>
      <c r="G25" s="120"/>
      <c r="H25" s="71"/>
      <c r="I25" s="73" t="s">
        <v>110</v>
      </c>
      <c r="J25" s="70">
        <v>200</v>
      </c>
      <c r="K25" s="114">
        <v>10</v>
      </c>
      <c r="L25" s="84">
        <v>6</v>
      </c>
      <c r="M25" s="71" t="s">
        <v>306</v>
      </c>
      <c r="N25" s="80"/>
    </row>
    <row r="26" spans="1:14" x14ac:dyDescent="0.2">
      <c r="A26" s="81">
        <v>1</v>
      </c>
      <c r="B26" s="130"/>
      <c r="C26" s="130"/>
      <c r="D26" s="73" t="s">
        <v>119</v>
      </c>
      <c r="E26" s="73" t="s">
        <v>111</v>
      </c>
      <c r="F26" s="73" t="s">
        <v>106</v>
      </c>
      <c r="G26" s="120"/>
      <c r="H26" s="71"/>
      <c r="I26" s="73" t="s">
        <v>112</v>
      </c>
      <c r="J26" s="70">
        <v>600</v>
      </c>
      <c r="K26" s="114">
        <v>20</v>
      </c>
      <c r="L26" s="84">
        <v>6</v>
      </c>
      <c r="M26" s="71" t="s">
        <v>306</v>
      </c>
      <c r="N26" s="80"/>
    </row>
    <row r="27" spans="1:14" x14ac:dyDescent="0.2">
      <c r="A27" s="81">
        <v>1</v>
      </c>
      <c r="B27" s="130"/>
      <c r="C27" s="130"/>
      <c r="D27" s="73" t="s">
        <v>119</v>
      </c>
      <c r="E27" s="73" t="s">
        <v>113</v>
      </c>
      <c r="F27" s="73" t="s">
        <v>106</v>
      </c>
      <c r="G27" s="120"/>
      <c r="H27" s="71"/>
      <c r="I27" s="73" t="s">
        <v>112</v>
      </c>
      <c r="J27" s="70">
        <v>600</v>
      </c>
      <c r="K27" s="114">
        <v>15</v>
      </c>
      <c r="L27" s="84">
        <v>6</v>
      </c>
      <c r="M27" s="71" t="s">
        <v>306</v>
      </c>
      <c r="N27" s="80"/>
    </row>
    <row r="28" spans="1:14" x14ac:dyDescent="0.2">
      <c r="A28" s="81">
        <v>1</v>
      </c>
      <c r="B28" s="130"/>
      <c r="C28" s="130"/>
      <c r="D28" s="73" t="s">
        <v>119</v>
      </c>
      <c r="E28" s="73" t="s">
        <v>115</v>
      </c>
      <c r="F28" s="73" t="s">
        <v>106</v>
      </c>
      <c r="G28" s="120"/>
      <c r="H28" s="71"/>
      <c r="I28" s="73" t="s">
        <v>114</v>
      </c>
      <c r="J28" s="70">
        <v>300</v>
      </c>
      <c r="K28" s="114">
        <v>10</v>
      </c>
      <c r="L28" s="84">
        <v>6</v>
      </c>
      <c r="M28" s="71" t="s">
        <v>306</v>
      </c>
      <c r="N28" s="80"/>
    </row>
    <row r="29" spans="1:14" x14ac:dyDescent="0.2">
      <c r="A29" s="81">
        <v>1</v>
      </c>
      <c r="B29" s="130"/>
      <c r="C29" s="130"/>
      <c r="D29" s="73" t="s">
        <v>119</v>
      </c>
      <c r="E29" s="73" t="s">
        <v>116</v>
      </c>
      <c r="F29" s="73" t="s">
        <v>106</v>
      </c>
      <c r="G29" s="120"/>
      <c r="H29" s="71"/>
      <c r="I29" s="73" t="s">
        <v>112</v>
      </c>
      <c r="J29" s="70">
        <v>300</v>
      </c>
      <c r="K29" s="114">
        <v>10</v>
      </c>
      <c r="L29" s="84">
        <v>6</v>
      </c>
      <c r="M29" s="71" t="s">
        <v>306</v>
      </c>
      <c r="N29" s="80"/>
    </row>
    <row r="30" spans="1:14" x14ac:dyDescent="0.2">
      <c r="A30" s="81">
        <v>1</v>
      </c>
      <c r="B30" s="130"/>
      <c r="C30" s="130"/>
      <c r="D30" s="73" t="s">
        <v>119</v>
      </c>
      <c r="E30" s="73" t="s">
        <v>118</v>
      </c>
      <c r="F30" s="73" t="s">
        <v>106</v>
      </c>
      <c r="G30" s="120"/>
      <c r="H30" s="71"/>
      <c r="I30" s="73" t="s">
        <v>117</v>
      </c>
      <c r="J30" s="70">
        <v>300</v>
      </c>
      <c r="K30" s="114">
        <v>10</v>
      </c>
      <c r="L30" s="84">
        <v>6</v>
      </c>
      <c r="M30" s="71" t="s">
        <v>306</v>
      </c>
      <c r="N30" s="80"/>
    </row>
    <row r="31" spans="1:14" ht="14.25" customHeight="1" x14ac:dyDescent="0.2">
      <c r="A31" s="81">
        <v>1</v>
      </c>
      <c r="B31" s="130"/>
      <c r="C31" s="130"/>
      <c r="D31" s="73" t="s">
        <v>122</v>
      </c>
      <c r="E31" s="73" t="s">
        <v>120</v>
      </c>
      <c r="F31" s="73" t="s">
        <v>33</v>
      </c>
      <c r="G31" s="120"/>
      <c r="H31" s="71"/>
      <c r="I31" s="73" t="s">
        <v>121</v>
      </c>
      <c r="J31" s="70">
        <v>600</v>
      </c>
      <c r="K31" s="114">
        <v>40</v>
      </c>
      <c r="L31" s="84">
        <v>6</v>
      </c>
      <c r="M31" s="107" t="s">
        <v>307</v>
      </c>
      <c r="N31" s="80"/>
    </row>
    <row r="32" spans="1:14" x14ac:dyDescent="0.2">
      <c r="A32" s="81">
        <v>1</v>
      </c>
      <c r="B32" s="130"/>
      <c r="C32" s="130"/>
      <c r="D32" s="73" t="s">
        <v>308</v>
      </c>
      <c r="E32" s="73" t="s">
        <v>123</v>
      </c>
      <c r="F32" s="73"/>
      <c r="G32" s="73" t="s">
        <v>125</v>
      </c>
      <c r="H32" s="71"/>
      <c r="I32" s="73" t="s">
        <v>124</v>
      </c>
      <c r="J32" s="70">
        <v>600</v>
      </c>
      <c r="K32" s="114">
        <v>50</v>
      </c>
      <c r="L32" s="84">
        <v>8</v>
      </c>
      <c r="M32" s="71" t="s">
        <v>299</v>
      </c>
      <c r="N32" s="80"/>
    </row>
    <row r="33" spans="1:14" ht="12.75" customHeight="1" x14ac:dyDescent="0.2">
      <c r="A33" s="81">
        <v>1</v>
      </c>
      <c r="B33" s="130"/>
      <c r="C33" s="130"/>
      <c r="D33" s="73" t="s">
        <v>309</v>
      </c>
      <c r="E33" s="73" t="s">
        <v>127</v>
      </c>
      <c r="F33" s="73"/>
      <c r="G33" s="73" t="s">
        <v>64</v>
      </c>
      <c r="H33" s="71"/>
      <c r="I33" s="73" t="s">
        <v>126</v>
      </c>
      <c r="J33" s="70">
        <v>350</v>
      </c>
      <c r="K33" s="114">
        <v>100</v>
      </c>
      <c r="L33" s="84">
        <v>8</v>
      </c>
      <c r="M33" s="71" t="s">
        <v>299</v>
      </c>
      <c r="N33" s="80"/>
    </row>
    <row r="34" spans="1:14" x14ac:dyDescent="0.2">
      <c r="A34" s="81">
        <v>1</v>
      </c>
      <c r="B34" s="130"/>
      <c r="C34" s="130"/>
      <c r="D34" s="73" t="s">
        <v>310</v>
      </c>
      <c r="E34" s="73" t="s">
        <v>129</v>
      </c>
      <c r="F34" s="73"/>
      <c r="G34" s="73" t="s">
        <v>130</v>
      </c>
      <c r="H34" s="71"/>
      <c r="I34" s="73" t="s">
        <v>128</v>
      </c>
      <c r="J34" s="70">
        <v>450</v>
      </c>
      <c r="K34" s="114">
        <v>50</v>
      </c>
      <c r="L34" s="84">
        <v>7</v>
      </c>
      <c r="M34" s="71" t="s">
        <v>311</v>
      </c>
      <c r="N34" s="80"/>
    </row>
    <row r="35" spans="1:14" x14ac:dyDescent="0.2">
      <c r="A35" s="81">
        <v>3</v>
      </c>
      <c r="B35" s="130"/>
      <c r="C35" s="130"/>
      <c r="D35" s="73" t="s">
        <v>132</v>
      </c>
      <c r="E35" s="73" t="s">
        <v>131</v>
      </c>
      <c r="F35" s="73"/>
      <c r="G35" s="73" t="s">
        <v>301</v>
      </c>
      <c r="H35" s="71"/>
      <c r="I35" s="73" t="s">
        <v>48</v>
      </c>
      <c r="J35" s="70">
        <v>1200</v>
      </c>
      <c r="K35" s="114" t="s">
        <v>301</v>
      </c>
      <c r="L35" s="84" t="s">
        <v>301</v>
      </c>
      <c r="M35" s="107" t="s">
        <v>312</v>
      </c>
      <c r="N35" s="80"/>
    </row>
    <row r="36" spans="1:14" x14ac:dyDescent="0.2">
      <c r="A36" s="81">
        <v>1</v>
      </c>
      <c r="B36" s="130"/>
      <c r="C36" s="130"/>
      <c r="D36" s="132" t="s">
        <v>313</v>
      </c>
      <c r="E36" s="73" t="s">
        <v>136</v>
      </c>
      <c r="F36" s="73"/>
      <c r="G36" s="73" t="s">
        <v>135</v>
      </c>
      <c r="H36" s="71"/>
      <c r="I36" s="73" t="s">
        <v>133</v>
      </c>
      <c r="J36" s="70">
        <v>100</v>
      </c>
      <c r="K36" s="114">
        <v>100</v>
      </c>
      <c r="L36" s="84">
        <v>8</v>
      </c>
      <c r="M36" s="71" t="s">
        <v>311</v>
      </c>
      <c r="N36" s="80"/>
    </row>
    <row r="37" spans="1:14" x14ac:dyDescent="0.2">
      <c r="A37" s="81">
        <v>1</v>
      </c>
      <c r="B37" s="130"/>
      <c r="C37" s="130"/>
      <c r="D37" s="132" t="s">
        <v>313</v>
      </c>
      <c r="E37" s="68" t="s">
        <v>138</v>
      </c>
      <c r="F37" s="68"/>
      <c r="G37" s="68" t="s">
        <v>44</v>
      </c>
      <c r="H37" s="66"/>
      <c r="I37" s="68" t="s">
        <v>137</v>
      </c>
      <c r="J37" s="69">
        <v>500</v>
      </c>
      <c r="K37" s="116">
        <v>100</v>
      </c>
      <c r="L37" s="85">
        <v>8</v>
      </c>
      <c r="M37" s="66" t="s">
        <v>311</v>
      </c>
      <c r="N37" s="80"/>
    </row>
    <row r="38" spans="1:14" x14ac:dyDescent="0.2">
      <c r="A38" s="81">
        <v>1</v>
      </c>
      <c r="B38" s="130"/>
      <c r="C38" s="130"/>
      <c r="D38" s="73" t="s">
        <v>314</v>
      </c>
      <c r="E38" s="131" t="s">
        <v>345</v>
      </c>
      <c r="F38" s="73"/>
      <c r="G38" s="73" t="s">
        <v>44</v>
      </c>
      <c r="H38" s="71"/>
      <c r="I38" s="73" t="s">
        <v>58</v>
      </c>
      <c r="J38" s="70">
        <v>350</v>
      </c>
      <c r="K38" s="114">
        <v>20</v>
      </c>
      <c r="L38" s="84">
        <v>7</v>
      </c>
      <c r="M38" s="71" t="s">
        <v>306</v>
      </c>
      <c r="N38" s="80"/>
    </row>
    <row r="39" spans="1:14" x14ac:dyDescent="0.2">
      <c r="A39" s="81">
        <v>1</v>
      </c>
      <c r="B39" s="130"/>
      <c r="C39" s="130"/>
      <c r="D39" s="73" t="s">
        <v>315</v>
      </c>
      <c r="E39" s="73" t="s">
        <v>139</v>
      </c>
      <c r="F39" s="73" t="s">
        <v>33</v>
      </c>
      <c r="G39" s="120"/>
      <c r="H39" s="71"/>
      <c r="I39" s="73" t="s">
        <v>140</v>
      </c>
      <c r="J39" s="70">
        <v>750</v>
      </c>
      <c r="K39" s="114">
        <v>100</v>
      </c>
      <c r="L39" s="84">
        <v>8</v>
      </c>
      <c r="M39" s="71" t="s">
        <v>311</v>
      </c>
      <c r="N39" s="80"/>
    </row>
    <row r="40" spans="1:14" x14ac:dyDescent="0.2">
      <c r="A40" s="133">
        <v>3</v>
      </c>
      <c r="B40" s="130"/>
      <c r="C40" s="130"/>
      <c r="D40" s="73" t="s">
        <v>143</v>
      </c>
      <c r="E40" s="132" t="s">
        <v>141</v>
      </c>
      <c r="F40" s="73" t="s">
        <v>46</v>
      </c>
      <c r="G40" s="120"/>
      <c r="H40" s="71"/>
      <c r="I40" s="73" t="s">
        <v>142</v>
      </c>
      <c r="J40" s="70">
        <v>900</v>
      </c>
      <c r="K40" s="114"/>
      <c r="L40" s="84"/>
      <c r="M40" s="107" t="s">
        <v>297</v>
      </c>
      <c r="N40" s="80"/>
    </row>
    <row r="41" spans="1:14" ht="12.75" customHeight="1" x14ac:dyDescent="0.2">
      <c r="A41" s="81">
        <v>1</v>
      </c>
      <c r="B41" s="130"/>
      <c r="C41" s="130"/>
      <c r="D41" s="73" t="s">
        <v>316</v>
      </c>
      <c r="E41" s="73" t="s">
        <v>146</v>
      </c>
      <c r="F41" s="73"/>
      <c r="G41" s="73" t="s">
        <v>145</v>
      </c>
      <c r="H41" s="71"/>
      <c r="I41" s="73" t="s">
        <v>144</v>
      </c>
      <c r="J41" s="70">
        <v>450</v>
      </c>
      <c r="K41" s="114">
        <v>100</v>
      </c>
      <c r="L41" s="84">
        <v>7</v>
      </c>
      <c r="M41" s="71" t="s">
        <v>311</v>
      </c>
      <c r="N41" s="80"/>
    </row>
    <row r="42" spans="1:14" x14ac:dyDescent="0.2">
      <c r="A42" s="81">
        <v>1</v>
      </c>
      <c r="B42" s="130"/>
      <c r="C42" s="130"/>
      <c r="D42" s="73" t="s">
        <v>317</v>
      </c>
      <c r="E42" s="73" t="s">
        <v>148</v>
      </c>
      <c r="F42" s="73" t="s">
        <v>66</v>
      </c>
      <c r="G42" s="120"/>
      <c r="H42" s="71"/>
      <c r="I42" s="73" t="s">
        <v>147</v>
      </c>
      <c r="J42" s="70">
        <v>750</v>
      </c>
      <c r="K42" s="114">
        <v>75</v>
      </c>
      <c r="L42" s="84">
        <v>7</v>
      </c>
      <c r="M42" s="71" t="s">
        <v>306</v>
      </c>
      <c r="N42" s="80"/>
    </row>
    <row r="43" spans="1:14" x14ac:dyDescent="0.2">
      <c r="A43" s="81">
        <v>1</v>
      </c>
      <c r="B43" s="130"/>
      <c r="C43" s="130"/>
      <c r="D43" s="73" t="s">
        <v>151</v>
      </c>
      <c r="E43" s="73" t="s">
        <v>150</v>
      </c>
      <c r="F43" s="73"/>
      <c r="G43" s="73" t="s">
        <v>134</v>
      </c>
      <c r="H43" s="71"/>
      <c r="I43" s="73" t="s">
        <v>149</v>
      </c>
      <c r="J43" s="70">
        <v>250</v>
      </c>
      <c r="K43" s="115" t="s">
        <v>301</v>
      </c>
      <c r="L43" s="109" t="s">
        <v>301</v>
      </c>
      <c r="M43" s="107" t="s">
        <v>297</v>
      </c>
      <c r="N43" s="80"/>
    </row>
    <row r="44" spans="1:14" x14ac:dyDescent="0.2">
      <c r="A44" s="81">
        <v>1</v>
      </c>
      <c r="B44" s="130"/>
      <c r="C44" s="130"/>
      <c r="D44" s="73" t="s">
        <v>154</v>
      </c>
      <c r="E44" s="73" t="s">
        <v>153</v>
      </c>
      <c r="F44" s="73" t="s">
        <v>46</v>
      </c>
      <c r="G44" s="120"/>
      <c r="H44" s="71"/>
      <c r="I44" s="73" t="s">
        <v>152</v>
      </c>
      <c r="J44" s="70">
        <v>1350</v>
      </c>
      <c r="K44" s="115" t="s">
        <v>301</v>
      </c>
      <c r="L44" s="109" t="s">
        <v>301</v>
      </c>
      <c r="M44" s="107" t="s">
        <v>297</v>
      </c>
      <c r="N44" s="80"/>
    </row>
    <row r="45" spans="1:14" x14ac:dyDescent="0.2">
      <c r="A45" s="81">
        <v>1</v>
      </c>
      <c r="B45" s="130"/>
      <c r="C45" s="130"/>
      <c r="D45" s="73" t="s">
        <v>158</v>
      </c>
      <c r="E45" s="73" t="s">
        <v>156</v>
      </c>
      <c r="F45" s="73"/>
      <c r="G45" s="73" t="s">
        <v>157</v>
      </c>
      <c r="H45" s="71"/>
      <c r="I45" s="73" t="s">
        <v>155</v>
      </c>
      <c r="J45" s="70">
        <v>750</v>
      </c>
      <c r="K45" s="115" t="s">
        <v>301</v>
      </c>
      <c r="L45" s="109" t="s">
        <v>301</v>
      </c>
      <c r="M45" s="107" t="s">
        <v>338</v>
      </c>
      <c r="N45" s="80"/>
    </row>
    <row r="46" spans="1:14" x14ac:dyDescent="0.2">
      <c r="A46" s="81">
        <v>1</v>
      </c>
      <c r="B46" s="130"/>
      <c r="C46" s="130"/>
      <c r="D46" s="73" t="s">
        <v>161</v>
      </c>
      <c r="E46" s="73" t="s">
        <v>160</v>
      </c>
      <c r="F46" s="73"/>
      <c r="G46" s="73" t="s">
        <v>162</v>
      </c>
      <c r="H46" s="71"/>
      <c r="I46" s="73" t="s">
        <v>159</v>
      </c>
      <c r="J46" s="70">
        <v>500</v>
      </c>
      <c r="K46" s="115" t="s">
        <v>301</v>
      </c>
      <c r="L46" s="109" t="s">
        <v>301</v>
      </c>
      <c r="M46" s="107" t="s">
        <v>338</v>
      </c>
      <c r="N46" s="80"/>
    </row>
    <row r="47" spans="1:14" x14ac:dyDescent="0.2">
      <c r="A47" s="81">
        <v>1</v>
      </c>
      <c r="B47" s="130"/>
      <c r="C47" s="130"/>
      <c r="D47" s="73" t="s">
        <v>161</v>
      </c>
      <c r="E47" s="73" t="s">
        <v>163</v>
      </c>
      <c r="F47" s="73"/>
      <c r="G47" s="73" t="s">
        <v>164</v>
      </c>
      <c r="H47" s="71"/>
      <c r="I47" s="73" t="s">
        <v>50</v>
      </c>
      <c r="J47" s="70">
        <v>650</v>
      </c>
      <c r="K47" s="115" t="s">
        <v>301</v>
      </c>
      <c r="L47" s="109" t="s">
        <v>301</v>
      </c>
      <c r="M47" s="107" t="s">
        <v>338</v>
      </c>
      <c r="N47" s="80"/>
    </row>
    <row r="48" spans="1:14" x14ac:dyDescent="0.2">
      <c r="A48" s="81">
        <v>1</v>
      </c>
      <c r="B48" s="130"/>
      <c r="C48" s="130"/>
      <c r="D48" s="73" t="s">
        <v>161</v>
      </c>
      <c r="E48" s="73" t="s">
        <v>166</v>
      </c>
      <c r="F48" s="73"/>
      <c r="G48" s="73" t="s">
        <v>157</v>
      </c>
      <c r="H48" s="71"/>
      <c r="I48" s="73" t="s">
        <v>165</v>
      </c>
      <c r="J48" s="70">
        <v>500</v>
      </c>
      <c r="K48" s="115" t="s">
        <v>301</v>
      </c>
      <c r="L48" s="109" t="s">
        <v>301</v>
      </c>
      <c r="M48" s="107" t="s">
        <v>338</v>
      </c>
      <c r="N48" s="80"/>
    </row>
    <row r="49" spans="1:14" x14ac:dyDescent="0.2">
      <c r="A49" s="81">
        <v>1</v>
      </c>
      <c r="B49" s="130"/>
      <c r="C49" s="130"/>
      <c r="D49" s="73" t="s">
        <v>333</v>
      </c>
      <c r="E49" s="73" t="s">
        <v>168</v>
      </c>
      <c r="F49" s="73"/>
      <c r="G49" s="106" t="s">
        <v>167</v>
      </c>
      <c r="H49" s="71"/>
      <c r="I49" s="73"/>
      <c r="J49" s="70">
        <v>40000</v>
      </c>
      <c r="K49" s="114">
        <v>3000</v>
      </c>
      <c r="L49" s="84">
        <v>6</v>
      </c>
      <c r="M49" s="71" t="s">
        <v>300</v>
      </c>
      <c r="N49" s="80"/>
    </row>
    <row r="50" spans="1:14" x14ac:dyDescent="0.2">
      <c r="A50" s="81">
        <v>1</v>
      </c>
      <c r="B50" s="130"/>
      <c r="C50" s="130"/>
      <c r="D50" s="73" t="s">
        <v>333</v>
      </c>
      <c r="E50" s="73" t="s">
        <v>169</v>
      </c>
      <c r="F50" s="73"/>
      <c r="G50" s="106" t="s">
        <v>51</v>
      </c>
      <c r="H50" s="71"/>
      <c r="I50" s="73"/>
      <c r="J50" s="70">
        <v>4000</v>
      </c>
      <c r="K50" s="114">
        <v>350</v>
      </c>
      <c r="L50" s="84">
        <v>6</v>
      </c>
      <c r="M50" s="71" t="s">
        <v>300</v>
      </c>
      <c r="N50" s="80"/>
    </row>
    <row r="51" spans="1:14" x14ac:dyDescent="0.2">
      <c r="A51" s="81">
        <v>1</v>
      </c>
      <c r="B51" s="130"/>
      <c r="C51" s="130"/>
      <c r="D51" s="73" t="s">
        <v>333</v>
      </c>
      <c r="E51" s="73" t="s">
        <v>170</v>
      </c>
      <c r="F51" s="73"/>
      <c r="G51" s="106" t="s">
        <v>51</v>
      </c>
      <c r="H51" s="71"/>
      <c r="I51" s="73"/>
      <c r="J51" s="70">
        <v>4000</v>
      </c>
      <c r="K51" s="114">
        <v>350</v>
      </c>
      <c r="L51" s="84">
        <v>6</v>
      </c>
      <c r="M51" s="71" t="s">
        <v>300</v>
      </c>
      <c r="N51" s="80"/>
    </row>
    <row r="52" spans="1:14" x14ac:dyDescent="0.2">
      <c r="A52" s="81">
        <v>1</v>
      </c>
      <c r="B52" s="130"/>
      <c r="C52" s="130"/>
      <c r="D52" s="73" t="s">
        <v>333</v>
      </c>
      <c r="E52" s="73" t="s">
        <v>171</v>
      </c>
      <c r="F52" s="73"/>
      <c r="G52" s="106" t="s">
        <v>51</v>
      </c>
      <c r="H52" s="71"/>
      <c r="I52" s="73"/>
      <c r="J52" s="70">
        <v>4000</v>
      </c>
      <c r="K52" s="114">
        <v>350</v>
      </c>
      <c r="L52" s="84">
        <v>6</v>
      </c>
      <c r="M52" s="71" t="s">
        <v>300</v>
      </c>
      <c r="N52" s="80"/>
    </row>
    <row r="53" spans="1:14" x14ac:dyDescent="0.2">
      <c r="A53" s="81">
        <v>1</v>
      </c>
      <c r="B53" s="130"/>
      <c r="C53" s="130"/>
      <c r="D53" s="73" t="s">
        <v>333</v>
      </c>
      <c r="E53" s="73" t="s">
        <v>172</v>
      </c>
      <c r="F53" s="73"/>
      <c r="G53" s="106" t="s">
        <v>51</v>
      </c>
      <c r="H53" s="71"/>
      <c r="I53" s="73"/>
      <c r="J53" s="70">
        <v>4000</v>
      </c>
      <c r="K53" s="114">
        <v>350</v>
      </c>
      <c r="L53" s="84">
        <v>6</v>
      </c>
      <c r="M53" s="71" t="s">
        <v>300</v>
      </c>
      <c r="N53" s="80"/>
    </row>
    <row r="54" spans="1:14" x14ac:dyDescent="0.2">
      <c r="A54" s="81">
        <v>1</v>
      </c>
      <c r="B54" s="130"/>
      <c r="C54" s="130"/>
      <c r="D54" s="73" t="s">
        <v>333</v>
      </c>
      <c r="E54" s="73" t="s">
        <v>173</v>
      </c>
      <c r="F54" s="73"/>
      <c r="G54" s="106" t="s">
        <v>51</v>
      </c>
      <c r="H54" s="71"/>
      <c r="I54" s="73"/>
      <c r="J54" s="70">
        <v>4000</v>
      </c>
      <c r="K54" s="114">
        <v>350</v>
      </c>
      <c r="L54" s="84">
        <v>6</v>
      </c>
      <c r="M54" s="71" t="s">
        <v>300</v>
      </c>
      <c r="N54" s="80"/>
    </row>
    <row r="55" spans="1:14" x14ac:dyDescent="0.2">
      <c r="A55" s="81">
        <v>1</v>
      </c>
      <c r="B55" s="130"/>
      <c r="C55" s="130"/>
      <c r="D55" s="73" t="s">
        <v>333</v>
      </c>
      <c r="E55" s="73" t="s">
        <v>174</v>
      </c>
      <c r="F55" s="73"/>
      <c r="G55" s="106" t="s">
        <v>51</v>
      </c>
      <c r="H55" s="71"/>
      <c r="I55" s="73"/>
      <c r="J55" s="70">
        <v>4000</v>
      </c>
      <c r="K55" s="114">
        <v>350</v>
      </c>
      <c r="L55" s="84">
        <v>6</v>
      </c>
      <c r="M55" s="71" t="s">
        <v>300</v>
      </c>
      <c r="N55" s="80"/>
    </row>
    <row r="56" spans="1:14" x14ac:dyDescent="0.2">
      <c r="A56" s="81">
        <v>1</v>
      </c>
      <c r="B56" s="130"/>
      <c r="C56" s="130"/>
      <c r="D56" s="73" t="s">
        <v>333</v>
      </c>
      <c r="E56" s="73" t="s">
        <v>175</v>
      </c>
      <c r="F56" s="73"/>
      <c r="G56" s="106" t="s">
        <v>51</v>
      </c>
      <c r="H56" s="71"/>
      <c r="I56" s="73"/>
      <c r="J56" s="70">
        <v>4000</v>
      </c>
      <c r="K56" s="114">
        <v>350</v>
      </c>
      <c r="L56" s="84">
        <v>6</v>
      </c>
      <c r="M56" s="71" t="s">
        <v>300</v>
      </c>
      <c r="N56" s="80"/>
    </row>
    <row r="57" spans="1:14" x14ac:dyDescent="0.2">
      <c r="A57" s="81">
        <v>1</v>
      </c>
      <c r="B57" s="130"/>
      <c r="C57" s="130"/>
      <c r="D57" s="73" t="s">
        <v>333</v>
      </c>
      <c r="E57" s="68" t="s">
        <v>177</v>
      </c>
      <c r="F57" s="68" t="s">
        <v>46</v>
      </c>
      <c r="G57" s="120"/>
      <c r="H57" s="66"/>
      <c r="I57" s="96" t="s">
        <v>176</v>
      </c>
      <c r="J57" s="69">
        <v>5000</v>
      </c>
      <c r="K57" s="114">
        <v>350</v>
      </c>
      <c r="L57" s="84">
        <v>6</v>
      </c>
      <c r="M57" s="71" t="s">
        <v>300</v>
      </c>
      <c r="N57" s="80"/>
    </row>
    <row r="58" spans="1:14" x14ac:dyDescent="0.2">
      <c r="A58" s="81">
        <v>1</v>
      </c>
      <c r="B58" s="130"/>
      <c r="C58" s="130"/>
      <c r="D58" s="73" t="s">
        <v>333</v>
      </c>
      <c r="E58" s="73" t="s">
        <v>178</v>
      </c>
      <c r="F58" s="68" t="s">
        <v>46</v>
      </c>
      <c r="G58" s="120"/>
      <c r="H58" s="71"/>
      <c r="I58" s="106" t="s">
        <v>176</v>
      </c>
      <c r="J58" s="70">
        <v>5000</v>
      </c>
      <c r="K58" s="114">
        <v>350</v>
      </c>
      <c r="L58" s="84">
        <v>6</v>
      </c>
      <c r="M58" s="71" t="s">
        <v>300</v>
      </c>
      <c r="N58" s="80"/>
    </row>
    <row r="59" spans="1:14" x14ac:dyDescent="0.2">
      <c r="A59" s="81">
        <v>1</v>
      </c>
      <c r="B59" s="130"/>
      <c r="C59" s="130"/>
      <c r="D59" s="73" t="s">
        <v>333</v>
      </c>
      <c r="E59" s="73" t="s">
        <v>179</v>
      </c>
      <c r="F59" s="68" t="s">
        <v>46</v>
      </c>
      <c r="G59" s="120"/>
      <c r="H59" s="71"/>
      <c r="I59" s="73" t="s">
        <v>176</v>
      </c>
      <c r="J59" s="70">
        <v>5000</v>
      </c>
      <c r="K59" s="114">
        <v>350</v>
      </c>
      <c r="L59" s="84">
        <v>6</v>
      </c>
      <c r="M59" s="71" t="s">
        <v>300</v>
      </c>
      <c r="N59" s="80"/>
    </row>
    <row r="60" spans="1:14" x14ac:dyDescent="0.2">
      <c r="A60" s="81">
        <v>1</v>
      </c>
      <c r="B60" s="130"/>
      <c r="C60" s="130"/>
      <c r="D60" s="73" t="s">
        <v>334</v>
      </c>
      <c r="E60" s="73" t="s">
        <v>181</v>
      </c>
      <c r="F60" s="73"/>
      <c r="G60" s="73" t="s">
        <v>39</v>
      </c>
      <c r="H60" s="71"/>
      <c r="I60" s="73" t="s">
        <v>180</v>
      </c>
      <c r="J60" s="70">
        <v>200</v>
      </c>
      <c r="K60" s="114">
        <v>100</v>
      </c>
      <c r="L60" s="84">
        <v>7</v>
      </c>
      <c r="M60" s="71" t="s">
        <v>311</v>
      </c>
      <c r="N60" s="80"/>
    </row>
    <row r="61" spans="1:14" x14ac:dyDescent="0.2">
      <c r="A61" s="81">
        <v>1</v>
      </c>
      <c r="B61" s="130"/>
      <c r="C61" s="130"/>
      <c r="D61" s="73" t="s">
        <v>334</v>
      </c>
      <c r="E61" s="73" t="s">
        <v>182</v>
      </c>
      <c r="F61" s="73"/>
      <c r="G61" s="73" t="s">
        <v>39</v>
      </c>
      <c r="H61" s="71"/>
      <c r="I61" s="73" t="s">
        <v>180</v>
      </c>
      <c r="J61" s="70">
        <v>180</v>
      </c>
      <c r="K61" s="114">
        <v>100</v>
      </c>
      <c r="L61" s="84">
        <v>7</v>
      </c>
      <c r="M61" s="71" t="s">
        <v>311</v>
      </c>
      <c r="N61" s="80"/>
    </row>
    <row r="62" spans="1:14" x14ac:dyDescent="0.2">
      <c r="A62" s="81">
        <v>1</v>
      </c>
      <c r="B62" s="130"/>
      <c r="C62" s="130"/>
      <c r="D62" s="73" t="s">
        <v>335</v>
      </c>
      <c r="E62" s="73" t="s">
        <v>184</v>
      </c>
      <c r="F62" s="73" t="s">
        <v>46</v>
      </c>
      <c r="G62" s="120"/>
      <c r="H62" s="71"/>
      <c r="I62" s="73" t="s">
        <v>183</v>
      </c>
      <c r="J62" s="70">
        <v>7000</v>
      </c>
      <c r="K62" s="114">
        <v>500</v>
      </c>
      <c r="L62" s="84">
        <v>7</v>
      </c>
      <c r="M62" s="71" t="s">
        <v>300</v>
      </c>
      <c r="N62" s="80"/>
    </row>
    <row r="63" spans="1:14" x14ac:dyDescent="0.2">
      <c r="A63" s="81">
        <v>1</v>
      </c>
      <c r="B63" s="130"/>
      <c r="C63" s="130"/>
      <c r="D63" s="73" t="s">
        <v>336</v>
      </c>
      <c r="E63" s="73" t="s">
        <v>187</v>
      </c>
      <c r="F63" s="73" t="s">
        <v>46</v>
      </c>
      <c r="G63" s="120"/>
      <c r="H63" s="71"/>
      <c r="I63" s="73" t="s">
        <v>186</v>
      </c>
      <c r="J63" s="70">
        <v>8000</v>
      </c>
      <c r="K63" s="114">
        <v>500</v>
      </c>
      <c r="L63" s="84">
        <v>7</v>
      </c>
      <c r="M63" s="71" t="s">
        <v>300</v>
      </c>
      <c r="N63" s="80"/>
    </row>
    <row r="64" spans="1:14" x14ac:dyDescent="0.2">
      <c r="A64" s="81">
        <v>1</v>
      </c>
      <c r="B64" s="130"/>
      <c r="C64" s="130"/>
      <c r="D64" s="73" t="s">
        <v>185</v>
      </c>
      <c r="E64" s="73" t="s">
        <v>189</v>
      </c>
      <c r="F64" s="73" t="s">
        <v>46</v>
      </c>
      <c r="G64" s="120"/>
      <c r="H64" s="71"/>
      <c r="I64" s="73" t="s">
        <v>188</v>
      </c>
      <c r="J64" s="70">
        <v>6500</v>
      </c>
      <c r="K64" s="114">
        <v>400</v>
      </c>
      <c r="L64" s="84">
        <v>7</v>
      </c>
      <c r="M64" s="71" t="s">
        <v>300</v>
      </c>
      <c r="N64" s="80"/>
    </row>
    <row r="65" spans="1:14" x14ac:dyDescent="0.2">
      <c r="A65" s="81">
        <v>1</v>
      </c>
      <c r="B65" s="130"/>
      <c r="C65" s="130"/>
      <c r="D65" s="73" t="s">
        <v>337</v>
      </c>
      <c r="E65" s="73" t="s">
        <v>191</v>
      </c>
      <c r="F65" s="73" t="s">
        <v>86</v>
      </c>
      <c r="G65" s="120"/>
      <c r="H65" s="71"/>
      <c r="I65" s="73" t="s">
        <v>190</v>
      </c>
      <c r="J65" s="70">
        <v>3000</v>
      </c>
      <c r="K65" s="114">
        <v>300</v>
      </c>
      <c r="L65" s="84">
        <v>7</v>
      </c>
      <c r="M65" s="71" t="s">
        <v>300</v>
      </c>
      <c r="N65" s="80"/>
    </row>
    <row r="66" spans="1:14" ht="12.75" customHeight="1" x14ac:dyDescent="0.2">
      <c r="A66" s="81">
        <v>1</v>
      </c>
      <c r="B66" s="130"/>
      <c r="C66" s="130"/>
      <c r="D66" s="73" t="s">
        <v>337</v>
      </c>
      <c r="E66" s="73" t="s">
        <v>194</v>
      </c>
      <c r="F66" s="73" t="s">
        <v>193</v>
      </c>
      <c r="G66" s="120"/>
      <c r="H66" s="71"/>
      <c r="I66" s="73" t="s">
        <v>192</v>
      </c>
      <c r="J66" s="70">
        <v>400</v>
      </c>
      <c r="K66" s="114">
        <v>25</v>
      </c>
      <c r="L66" s="84">
        <v>7</v>
      </c>
      <c r="M66" s="71" t="s">
        <v>300</v>
      </c>
      <c r="N66" s="80"/>
    </row>
    <row r="67" spans="1:14" ht="12.75" customHeight="1" x14ac:dyDescent="0.2">
      <c r="A67" s="81">
        <v>1</v>
      </c>
      <c r="B67" s="130"/>
      <c r="C67" s="130"/>
      <c r="D67" s="73" t="s">
        <v>196</v>
      </c>
      <c r="E67" s="73" t="s">
        <v>195</v>
      </c>
      <c r="F67" s="73"/>
      <c r="G67" s="73" t="s">
        <v>197</v>
      </c>
      <c r="H67" s="71"/>
      <c r="I67" s="73" t="s">
        <v>62</v>
      </c>
      <c r="J67" s="70">
        <v>850</v>
      </c>
      <c r="K67" s="114">
        <v>25</v>
      </c>
      <c r="L67" s="84">
        <v>6</v>
      </c>
      <c r="M67" s="71" t="s">
        <v>300</v>
      </c>
      <c r="N67" s="80"/>
    </row>
    <row r="68" spans="1:14" x14ac:dyDescent="0.2">
      <c r="A68" s="81">
        <v>1</v>
      </c>
      <c r="B68" s="130"/>
      <c r="C68" s="130"/>
      <c r="D68" s="73" t="s">
        <v>198</v>
      </c>
      <c r="E68" s="73" t="s">
        <v>199</v>
      </c>
      <c r="F68" s="73" t="s">
        <v>40</v>
      </c>
      <c r="G68" s="120"/>
      <c r="H68" s="71"/>
      <c r="I68" s="73" t="s">
        <v>41</v>
      </c>
      <c r="J68" s="70">
        <v>2200</v>
      </c>
      <c r="K68" s="114">
        <v>100</v>
      </c>
      <c r="L68" s="84">
        <v>5</v>
      </c>
      <c r="M68" s="71" t="s">
        <v>306</v>
      </c>
      <c r="N68" s="80"/>
    </row>
    <row r="69" spans="1:14" x14ac:dyDescent="0.2">
      <c r="A69" s="133">
        <v>2</v>
      </c>
      <c r="B69" s="130"/>
      <c r="C69" s="130"/>
      <c r="D69" s="73" t="s">
        <v>201</v>
      </c>
      <c r="E69" s="73" t="s">
        <v>200</v>
      </c>
      <c r="F69" s="73" t="s">
        <v>40</v>
      </c>
      <c r="G69" s="120"/>
      <c r="H69" s="71"/>
      <c r="I69" s="73" t="s">
        <v>41</v>
      </c>
      <c r="J69" s="70">
        <v>6000</v>
      </c>
      <c r="K69" s="114">
        <v>100</v>
      </c>
      <c r="L69" s="84">
        <v>5</v>
      </c>
      <c r="M69" s="71" t="s">
        <v>306</v>
      </c>
      <c r="N69" s="80"/>
    </row>
    <row r="70" spans="1:14" x14ac:dyDescent="0.2">
      <c r="A70" s="81">
        <v>1</v>
      </c>
      <c r="B70" s="130"/>
      <c r="C70" s="130"/>
      <c r="D70" s="73" t="s">
        <v>332</v>
      </c>
      <c r="E70" s="73" t="s">
        <v>203</v>
      </c>
      <c r="F70" s="73"/>
      <c r="G70" s="73" t="s">
        <v>204</v>
      </c>
      <c r="H70" s="71"/>
      <c r="I70" s="73" t="s">
        <v>202</v>
      </c>
      <c r="J70" s="70">
        <v>400</v>
      </c>
      <c r="K70" s="114">
        <v>50</v>
      </c>
      <c r="L70" s="84">
        <v>7</v>
      </c>
      <c r="M70" s="71" t="s">
        <v>300</v>
      </c>
      <c r="N70" s="80"/>
    </row>
    <row r="71" spans="1:14" x14ac:dyDescent="0.2">
      <c r="A71" s="81">
        <v>1</v>
      </c>
      <c r="B71" s="130"/>
      <c r="C71" s="130"/>
      <c r="D71" s="73" t="s">
        <v>332</v>
      </c>
      <c r="E71" s="73" t="s">
        <v>205</v>
      </c>
      <c r="F71" s="73"/>
      <c r="G71" s="73" t="s">
        <v>52</v>
      </c>
      <c r="H71" s="71"/>
      <c r="I71" s="73" t="s">
        <v>57</v>
      </c>
      <c r="J71" s="70">
        <v>400</v>
      </c>
      <c r="K71" s="114">
        <v>50</v>
      </c>
      <c r="L71" s="84">
        <v>7</v>
      </c>
      <c r="M71" s="71" t="s">
        <v>300</v>
      </c>
      <c r="N71" s="80"/>
    </row>
    <row r="72" spans="1:14" x14ac:dyDescent="0.2">
      <c r="A72" s="81">
        <v>1</v>
      </c>
      <c r="B72" s="130"/>
      <c r="C72" s="130"/>
      <c r="D72" s="73" t="s">
        <v>332</v>
      </c>
      <c r="E72" s="73" t="s">
        <v>206</v>
      </c>
      <c r="F72" s="73"/>
      <c r="G72" s="73" t="s">
        <v>52</v>
      </c>
      <c r="H72" s="71"/>
      <c r="I72" s="73" t="s">
        <v>57</v>
      </c>
      <c r="J72" s="70">
        <v>400</v>
      </c>
      <c r="K72" s="114">
        <v>50</v>
      </c>
      <c r="L72" s="84">
        <v>7</v>
      </c>
      <c r="M72" s="71" t="s">
        <v>300</v>
      </c>
      <c r="N72" s="80"/>
    </row>
    <row r="73" spans="1:14" x14ac:dyDescent="0.2">
      <c r="A73" s="81">
        <v>1</v>
      </c>
      <c r="B73" s="130"/>
      <c r="C73" s="130"/>
      <c r="D73" s="73" t="s">
        <v>332</v>
      </c>
      <c r="E73" s="73" t="s">
        <v>207</v>
      </c>
      <c r="F73" s="73"/>
      <c r="G73" s="73" t="s">
        <v>52</v>
      </c>
      <c r="H73" s="71"/>
      <c r="I73" s="73" t="s">
        <v>57</v>
      </c>
      <c r="J73" s="70">
        <v>400</v>
      </c>
      <c r="K73" s="114">
        <v>50</v>
      </c>
      <c r="L73" s="84">
        <v>7</v>
      </c>
      <c r="M73" s="71" t="s">
        <v>300</v>
      </c>
      <c r="N73" s="80"/>
    </row>
    <row r="74" spans="1:14" x14ac:dyDescent="0.2">
      <c r="A74" s="81">
        <v>1</v>
      </c>
      <c r="B74" s="130"/>
      <c r="C74" s="130"/>
      <c r="D74" s="73" t="s">
        <v>331</v>
      </c>
      <c r="E74" s="73" t="s">
        <v>209</v>
      </c>
      <c r="F74" s="73"/>
      <c r="G74" s="73" t="s">
        <v>210</v>
      </c>
      <c r="H74" s="71"/>
      <c r="I74" s="73" t="s">
        <v>208</v>
      </c>
      <c r="J74" s="70">
        <v>600</v>
      </c>
      <c r="K74" s="114">
        <v>20</v>
      </c>
      <c r="L74" s="84">
        <v>6</v>
      </c>
      <c r="M74" s="71" t="s">
        <v>306</v>
      </c>
      <c r="N74" s="80"/>
    </row>
    <row r="75" spans="1:14" x14ac:dyDescent="0.2">
      <c r="A75" s="81">
        <v>1</v>
      </c>
      <c r="B75" s="130"/>
      <c r="C75" s="130"/>
      <c r="D75" s="73" t="s">
        <v>213</v>
      </c>
      <c r="E75" s="73" t="s">
        <v>212</v>
      </c>
      <c r="F75" s="73"/>
      <c r="G75" s="73" t="s">
        <v>211</v>
      </c>
      <c r="H75" s="71"/>
      <c r="I75" s="73" t="s">
        <v>112</v>
      </c>
      <c r="J75" s="70">
        <v>300</v>
      </c>
      <c r="K75" s="114">
        <v>10</v>
      </c>
      <c r="L75" s="84">
        <v>6</v>
      </c>
      <c r="M75" s="107" t="s">
        <v>330</v>
      </c>
      <c r="N75" s="80"/>
    </row>
    <row r="76" spans="1:14" x14ac:dyDescent="0.2">
      <c r="A76" s="81">
        <v>1</v>
      </c>
      <c r="B76" s="130"/>
      <c r="C76" s="130"/>
      <c r="D76" s="73" t="s">
        <v>60</v>
      </c>
      <c r="E76" s="73" t="s">
        <v>215</v>
      </c>
      <c r="F76" s="73" t="s">
        <v>46</v>
      </c>
      <c r="G76" s="120"/>
      <c r="H76" s="71"/>
      <c r="I76" s="73" t="s">
        <v>214</v>
      </c>
      <c r="J76" s="70">
        <v>1200</v>
      </c>
      <c r="K76" s="114">
        <v>100</v>
      </c>
      <c r="L76" s="84">
        <v>5</v>
      </c>
      <c r="M76" s="107" t="s">
        <v>330</v>
      </c>
      <c r="N76" s="80"/>
    </row>
    <row r="77" spans="1:14" x14ac:dyDescent="0.2">
      <c r="A77" s="81">
        <v>1</v>
      </c>
      <c r="B77" s="130"/>
      <c r="C77" s="130"/>
      <c r="D77" s="73" t="s">
        <v>292</v>
      </c>
      <c r="E77" s="73" t="s">
        <v>293</v>
      </c>
      <c r="F77" s="73"/>
      <c r="G77" s="106" t="s">
        <v>217</v>
      </c>
      <c r="H77" s="71"/>
      <c r="I77" s="73" t="s">
        <v>216</v>
      </c>
      <c r="J77" s="70">
        <v>900</v>
      </c>
      <c r="K77" s="114"/>
      <c r="L77" s="84"/>
      <c r="M77" s="107" t="s">
        <v>329</v>
      </c>
      <c r="N77" s="80"/>
    </row>
    <row r="78" spans="1:14" x14ac:dyDescent="0.2">
      <c r="A78" s="81">
        <v>1</v>
      </c>
      <c r="B78" s="130"/>
      <c r="C78" s="130"/>
      <c r="D78" s="73" t="s">
        <v>328</v>
      </c>
      <c r="E78" s="73" t="s">
        <v>219</v>
      </c>
      <c r="F78" s="73" t="s">
        <v>49</v>
      </c>
      <c r="G78" s="120"/>
      <c r="H78" s="71"/>
      <c r="I78" s="73" t="s">
        <v>218</v>
      </c>
      <c r="J78" s="70">
        <v>1500</v>
      </c>
      <c r="K78" s="114">
        <v>200</v>
      </c>
      <c r="L78" s="84">
        <v>7</v>
      </c>
      <c r="M78" s="71" t="s">
        <v>306</v>
      </c>
      <c r="N78" s="80"/>
    </row>
    <row r="79" spans="1:14" x14ac:dyDescent="0.2">
      <c r="A79" s="81">
        <v>1</v>
      </c>
      <c r="B79" s="130"/>
      <c r="C79" s="130"/>
      <c r="D79" s="73" t="s">
        <v>319</v>
      </c>
      <c r="E79" s="73" t="s">
        <v>221</v>
      </c>
      <c r="F79" s="73"/>
      <c r="G79" s="73" t="s">
        <v>224</v>
      </c>
      <c r="H79" s="71"/>
      <c r="I79" s="73" t="s">
        <v>220</v>
      </c>
      <c r="J79" s="70">
        <v>400</v>
      </c>
      <c r="K79" s="114">
        <v>50</v>
      </c>
      <c r="L79" s="84">
        <v>6</v>
      </c>
      <c r="M79" s="71" t="s">
        <v>306</v>
      </c>
      <c r="N79" s="80"/>
    </row>
    <row r="80" spans="1:14" x14ac:dyDescent="0.2">
      <c r="A80" s="81">
        <v>1</v>
      </c>
      <c r="B80" s="130"/>
      <c r="C80" s="130"/>
      <c r="D80" s="73" t="s">
        <v>319</v>
      </c>
      <c r="E80" s="73" t="s">
        <v>222</v>
      </c>
      <c r="F80" s="73"/>
      <c r="G80" s="73" t="s">
        <v>224</v>
      </c>
      <c r="H80" s="71"/>
      <c r="I80" s="73" t="s">
        <v>220</v>
      </c>
      <c r="J80" s="70">
        <v>400</v>
      </c>
      <c r="K80" s="114">
        <v>50</v>
      </c>
      <c r="L80" s="84">
        <v>6</v>
      </c>
      <c r="M80" s="71" t="s">
        <v>306</v>
      </c>
      <c r="N80" s="80"/>
    </row>
    <row r="81" spans="1:14" x14ac:dyDescent="0.2">
      <c r="A81" s="81">
        <v>1</v>
      </c>
      <c r="B81" s="130"/>
      <c r="C81" s="130"/>
      <c r="D81" s="73" t="s">
        <v>319</v>
      </c>
      <c r="E81" s="73" t="s">
        <v>225</v>
      </c>
      <c r="F81" s="73"/>
      <c r="G81" s="73" t="s">
        <v>226</v>
      </c>
      <c r="H81" s="71"/>
      <c r="I81" s="73" t="s">
        <v>223</v>
      </c>
      <c r="J81" s="70">
        <v>480</v>
      </c>
      <c r="K81" s="114">
        <v>50</v>
      </c>
      <c r="L81" s="84">
        <v>6</v>
      </c>
      <c r="M81" s="71" t="s">
        <v>306</v>
      </c>
      <c r="N81" s="80"/>
    </row>
    <row r="82" spans="1:14" x14ac:dyDescent="0.2">
      <c r="A82" s="81">
        <v>1</v>
      </c>
      <c r="B82" s="130"/>
      <c r="C82" s="130"/>
      <c r="D82" s="73" t="s">
        <v>319</v>
      </c>
      <c r="E82" s="73" t="s">
        <v>227</v>
      </c>
      <c r="F82" s="73"/>
      <c r="G82" s="73" t="s">
        <v>226</v>
      </c>
      <c r="H82" s="71"/>
      <c r="I82" s="73" t="s">
        <v>223</v>
      </c>
      <c r="J82" s="70">
        <v>480</v>
      </c>
      <c r="K82" s="114">
        <v>50</v>
      </c>
      <c r="L82" s="84">
        <v>6</v>
      </c>
      <c r="M82" s="71" t="s">
        <v>306</v>
      </c>
      <c r="N82" s="80"/>
    </row>
    <row r="83" spans="1:14" x14ac:dyDescent="0.2">
      <c r="A83" s="81">
        <v>1</v>
      </c>
      <c r="B83" s="130"/>
      <c r="C83" s="130"/>
      <c r="D83" s="73" t="s">
        <v>327</v>
      </c>
      <c r="E83" s="73" t="s">
        <v>228</v>
      </c>
      <c r="F83" s="73"/>
      <c r="G83" s="73" t="s">
        <v>44</v>
      </c>
      <c r="H83" s="71"/>
      <c r="I83" s="73" t="s">
        <v>94</v>
      </c>
      <c r="J83" s="70">
        <v>480</v>
      </c>
      <c r="K83" s="114">
        <v>25</v>
      </c>
      <c r="L83" s="84">
        <v>6</v>
      </c>
      <c r="M83" s="71" t="s">
        <v>306</v>
      </c>
      <c r="N83" s="80"/>
    </row>
    <row r="84" spans="1:14" x14ac:dyDescent="0.2">
      <c r="A84" s="81">
        <v>1</v>
      </c>
      <c r="B84" s="130"/>
      <c r="C84" s="130"/>
      <c r="D84" s="73" t="s">
        <v>326</v>
      </c>
      <c r="E84" s="73" t="s">
        <v>229</v>
      </c>
      <c r="F84" s="73" t="s">
        <v>53</v>
      </c>
      <c r="G84" s="120"/>
      <c r="H84" s="71"/>
      <c r="I84" s="73" t="s">
        <v>54</v>
      </c>
      <c r="J84" s="70">
        <v>1600</v>
      </c>
      <c r="K84" s="114">
        <v>100</v>
      </c>
      <c r="L84" s="84">
        <v>6</v>
      </c>
      <c r="M84" s="71" t="s">
        <v>306</v>
      </c>
      <c r="N84" s="80"/>
    </row>
    <row r="85" spans="1:14" x14ac:dyDescent="0.2">
      <c r="A85" s="81">
        <v>1</v>
      </c>
      <c r="B85" s="130"/>
      <c r="C85" s="130"/>
      <c r="D85" s="73" t="s">
        <v>324</v>
      </c>
      <c r="E85" s="73" t="s">
        <v>230</v>
      </c>
      <c r="F85" s="73"/>
      <c r="G85" s="73" t="s">
        <v>231</v>
      </c>
      <c r="H85" s="71"/>
      <c r="I85" s="73" t="s">
        <v>94</v>
      </c>
      <c r="J85" s="70">
        <v>500</v>
      </c>
      <c r="K85" s="114">
        <v>100</v>
      </c>
      <c r="L85" s="84">
        <v>8</v>
      </c>
      <c r="M85" s="71" t="s">
        <v>311</v>
      </c>
      <c r="N85" s="80"/>
    </row>
    <row r="86" spans="1:14" x14ac:dyDescent="0.2">
      <c r="A86" s="81">
        <v>1</v>
      </c>
      <c r="B86" s="130"/>
      <c r="C86" s="130"/>
      <c r="D86" s="73" t="s">
        <v>325</v>
      </c>
      <c r="E86" s="73" t="s">
        <v>233</v>
      </c>
      <c r="F86" s="73"/>
      <c r="G86" s="73" t="s">
        <v>39</v>
      </c>
      <c r="H86" s="71"/>
      <c r="I86" s="73" t="s">
        <v>232</v>
      </c>
      <c r="J86" s="70">
        <v>400</v>
      </c>
      <c r="K86" s="114">
        <v>100</v>
      </c>
      <c r="L86" s="84">
        <v>8</v>
      </c>
      <c r="M86" s="71" t="s">
        <v>311</v>
      </c>
      <c r="N86" s="80"/>
    </row>
    <row r="87" spans="1:14" x14ac:dyDescent="0.2">
      <c r="A87" s="81">
        <v>1</v>
      </c>
      <c r="B87" s="130"/>
      <c r="C87" s="130"/>
      <c r="D87" s="73" t="s">
        <v>237</v>
      </c>
      <c r="E87" s="73" t="s">
        <v>234</v>
      </c>
      <c r="F87" s="73"/>
      <c r="G87" s="73" t="s">
        <v>63</v>
      </c>
      <c r="H87" s="71"/>
      <c r="I87" s="110" t="s">
        <v>301</v>
      </c>
      <c r="J87" s="70">
        <v>150</v>
      </c>
      <c r="K87" s="114">
        <v>10</v>
      </c>
      <c r="L87" s="84">
        <v>5</v>
      </c>
      <c r="M87" s="107" t="s">
        <v>297</v>
      </c>
      <c r="N87" s="80"/>
    </row>
    <row r="88" spans="1:14" x14ac:dyDescent="0.2">
      <c r="A88" s="81">
        <v>1</v>
      </c>
      <c r="B88" s="130"/>
      <c r="C88" s="130"/>
      <c r="D88" s="73" t="s">
        <v>237</v>
      </c>
      <c r="E88" s="73" t="s">
        <v>235</v>
      </c>
      <c r="F88" s="73"/>
      <c r="G88" s="73" t="s">
        <v>63</v>
      </c>
      <c r="H88" s="71"/>
      <c r="I88" s="110" t="s">
        <v>301</v>
      </c>
      <c r="J88" s="70">
        <v>150</v>
      </c>
      <c r="K88" s="114">
        <v>10</v>
      </c>
      <c r="L88" s="84">
        <v>5</v>
      </c>
      <c r="M88" s="107" t="s">
        <v>297</v>
      </c>
      <c r="N88" s="80"/>
    </row>
    <row r="89" spans="1:14" x14ac:dyDescent="0.2">
      <c r="A89" s="81">
        <v>1</v>
      </c>
      <c r="B89" s="130"/>
      <c r="C89" s="130"/>
      <c r="D89" s="73" t="s">
        <v>237</v>
      </c>
      <c r="E89" s="73" t="s">
        <v>236</v>
      </c>
      <c r="F89" s="73"/>
      <c r="G89" s="73" t="s">
        <v>63</v>
      </c>
      <c r="H89" s="71"/>
      <c r="I89" s="110" t="s">
        <v>301</v>
      </c>
      <c r="J89" s="70">
        <v>150</v>
      </c>
      <c r="K89" s="114">
        <v>10</v>
      </c>
      <c r="L89" s="84">
        <v>5</v>
      </c>
      <c r="M89" s="107" t="s">
        <v>297</v>
      </c>
      <c r="N89" s="80"/>
    </row>
    <row r="90" spans="1:14" x14ac:dyDescent="0.2">
      <c r="A90" s="81">
        <v>1</v>
      </c>
      <c r="B90" s="130"/>
      <c r="C90" s="130"/>
      <c r="D90" s="73" t="s">
        <v>239</v>
      </c>
      <c r="E90" s="73" t="s">
        <v>240</v>
      </c>
      <c r="F90" s="73" t="s">
        <v>46</v>
      </c>
      <c r="G90" s="120"/>
      <c r="H90" s="71"/>
      <c r="I90" s="73" t="s">
        <v>238</v>
      </c>
      <c r="J90" s="70">
        <v>250</v>
      </c>
      <c r="K90" s="114">
        <v>25</v>
      </c>
      <c r="L90" s="84">
        <v>6</v>
      </c>
      <c r="M90" s="107" t="s">
        <v>297</v>
      </c>
      <c r="N90" s="80"/>
    </row>
    <row r="91" spans="1:14" ht="25.5" x14ac:dyDescent="0.2">
      <c r="A91" s="133">
        <v>3</v>
      </c>
      <c r="B91" s="130"/>
      <c r="C91" s="130"/>
      <c r="D91" s="73" t="s">
        <v>346</v>
      </c>
      <c r="E91" s="73" t="s">
        <v>241</v>
      </c>
      <c r="F91" s="73" t="s">
        <v>40</v>
      </c>
      <c r="G91" s="120"/>
      <c r="H91" s="71"/>
      <c r="I91" s="73" t="s">
        <v>43</v>
      </c>
      <c r="J91" s="70">
        <v>1200</v>
      </c>
      <c r="K91" s="114">
        <v>200</v>
      </c>
      <c r="L91" s="84">
        <v>6</v>
      </c>
      <c r="M91" s="71" t="s">
        <v>306</v>
      </c>
      <c r="N91" s="80"/>
    </row>
    <row r="92" spans="1:14" ht="12.75" customHeight="1" x14ac:dyDescent="0.2">
      <c r="A92" s="81">
        <v>1</v>
      </c>
      <c r="B92" s="130"/>
      <c r="C92" s="130"/>
      <c r="D92" s="73" t="s">
        <v>320</v>
      </c>
      <c r="E92" s="73" t="s">
        <v>243</v>
      </c>
      <c r="F92" s="73"/>
      <c r="G92" s="73" t="s">
        <v>242</v>
      </c>
      <c r="H92" s="71"/>
      <c r="I92" s="73" t="s">
        <v>59</v>
      </c>
      <c r="J92" s="70">
        <v>800</v>
      </c>
      <c r="K92" s="114">
        <v>50</v>
      </c>
      <c r="L92" s="84">
        <v>7</v>
      </c>
      <c r="M92" s="71" t="s">
        <v>311</v>
      </c>
      <c r="N92" s="80"/>
    </row>
    <row r="93" spans="1:14" x14ac:dyDescent="0.2">
      <c r="A93" s="81">
        <v>1</v>
      </c>
      <c r="B93" s="130"/>
      <c r="C93" s="130"/>
      <c r="D93" s="73" t="s">
        <v>246</v>
      </c>
      <c r="E93" s="73" t="s">
        <v>245</v>
      </c>
      <c r="F93" s="73" t="s">
        <v>46</v>
      </c>
      <c r="G93" s="120"/>
      <c r="H93" s="71"/>
      <c r="I93" s="73" t="s">
        <v>244</v>
      </c>
      <c r="J93" s="70">
        <v>700</v>
      </c>
      <c r="K93" s="115" t="s">
        <v>301</v>
      </c>
      <c r="L93" s="108" t="s">
        <v>301</v>
      </c>
      <c r="M93" s="107" t="s">
        <v>297</v>
      </c>
      <c r="N93" s="80"/>
    </row>
    <row r="94" spans="1:14" x14ac:dyDescent="0.2">
      <c r="A94" s="81">
        <v>1</v>
      </c>
      <c r="B94" s="130"/>
      <c r="C94" s="130"/>
      <c r="D94" s="73" t="s">
        <v>250</v>
      </c>
      <c r="E94" s="73" t="s">
        <v>248</v>
      </c>
      <c r="F94" s="73"/>
      <c r="G94" s="73" t="s">
        <v>249</v>
      </c>
      <c r="H94" s="71"/>
      <c r="I94" s="73" t="s">
        <v>247</v>
      </c>
      <c r="J94" s="70">
        <v>600</v>
      </c>
      <c r="K94" s="114">
        <v>50</v>
      </c>
      <c r="L94" s="84">
        <v>7</v>
      </c>
      <c r="M94" s="71" t="s">
        <v>311</v>
      </c>
      <c r="N94" s="80"/>
    </row>
    <row r="95" spans="1:14" x14ac:dyDescent="0.2">
      <c r="A95" s="81">
        <v>1</v>
      </c>
      <c r="B95" s="130"/>
      <c r="C95" s="130"/>
      <c r="D95" s="73" t="s">
        <v>250</v>
      </c>
      <c r="E95" s="73" t="s">
        <v>252</v>
      </c>
      <c r="F95" s="73"/>
      <c r="G95" s="73" t="s">
        <v>251</v>
      </c>
      <c r="H95" s="71"/>
      <c r="I95" s="73" t="s">
        <v>56</v>
      </c>
      <c r="J95" s="70">
        <v>950</v>
      </c>
      <c r="K95" s="114">
        <v>50</v>
      </c>
      <c r="L95" s="84">
        <v>7</v>
      </c>
      <c r="M95" s="71" t="s">
        <v>311</v>
      </c>
      <c r="N95" s="80"/>
    </row>
    <row r="96" spans="1:14" x14ac:dyDescent="0.2">
      <c r="A96" s="81">
        <v>1</v>
      </c>
      <c r="B96" s="130"/>
      <c r="C96" s="130"/>
      <c r="D96" s="73" t="s">
        <v>250</v>
      </c>
      <c r="E96" s="73" t="s">
        <v>254</v>
      </c>
      <c r="F96" s="73"/>
      <c r="G96" s="73" t="s">
        <v>253</v>
      </c>
      <c r="H96" s="71"/>
      <c r="I96" s="73" t="s">
        <v>247</v>
      </c>
      <c r="J96" s="70">
        <v>600</v>
      </c>
      <c r="K96" s="114">
        <v>50</v>
      </c>
      <c r="L96" s="84">
        <v>7</v>
      </c>
      <c r="M96" s="71" t="s">
        <v>311</v>
      </c>
      <c r="N96" s="80"/>
    </row>
    <row r="97" spans="1:14" ht="12.75" customHeight="1" x14ac:dyDescent="0.2">
      <c r="A97" s="81">
        <v>1</v>
      </c>
      <c r="B97" s="130"/>
      <c r="C97" s="130"/>
      <c r="D97" s="73" t="s">
        <v>257</v>
      </c>
      <c r="E97" s="73" t="s">
        <v>256</v>
      </c>
      <c r="F97" s="73" t="s">
        <v>49</v>
      </c>
      <c r="G97" s="120"/>
      <c r="H97" s="71"/>
      <c r="I97" s="73" t="s">
        <v>255</v>
      </c>
      <c r="J97" s="70">
        <v>450</v>
      </c>
      <c r="K97" s="115" t="s">
        <v>301</v>
      </c>
      <c r="L97" s="108" t="s">
        <v>301</v>
      </c>
      <c r="M97" s="107" t="s">
        <v>297</v>
      </c>
      <c r="N97" s="80"/>
    </row>
    <row r="98" spans="1:14" x14ac:dyDescent="0.2">
      <c r="A98" s="81">
        <v>1</v>
      </c>
      <c r="B98" s="130"/>
      <c r="C98" s="130"/>
      <c r="D98" s="73" t="s">
        <v>321</v>
      </c>
      <c r="E98" s="73" t="s">
        <v>259</v>
      </c>
      <c r="F98" s="73"/>
      <c r="G98" s="73" t="s">
        <v>260</v>
      </c>
      <c r="H98" s="71"/>
      <c r="I98" s="73" t="s">
        <v>258</v>
      </c>
      <c r="J98" s="70">
        <v>900</v>
      </c>
      <c r="K98" s="114">
        <v>50</v>
      </c>
      <c r="L98" s="84">
        <v>6</v>
      </c>
      <c r="M98" s="71" t="s">
        <v>300</v>
      </c>
      <c r="N98" s="80"/>
    </row>
    <row r="99" spans="1:14" x14ac:dyDescent="0.2">
      <c r="A99" s="81">
        <v>1</v>
      </c>
      <c r="B99" s="130"/>
      <c r="C99" s="130"/>
      <c r="D99" s="82" t="s">
        <v>264</v>
      </c>
      <c r="E99" s="73" t="s">
        <v>262</v>
      </c>
      <c r="F99" s="73"/>
      <c r="G99" s="73" t="s">
        <v>263</v>
      </c>
      <c r="H99" s="76" t="s">
        <v>61</v>
      </c>
      <c r="I99" s="73" t="s">
        <v>261</v>
      </c>
      <c r="J99" s="70">
        <v>350</v>
      </c>
      <c r="K99" s="114"/>
      <c r="L99" s="84" t="s">
        <v>322</v>
      </c>
      <c r="M99" s="71" t="s">
        <v>322</v>
      </c>
      <c r="N99" s="80"/>
    </row>
    <row r="100" spans="1:14" x14ac:dyDescent="0.2">
      <c r="A100" s="81">
        <v>1</v>
      </c>
      <c r="B100" s="130"/>
      <c r="C100" s="130"/>
      <c r="D100" s="73" t="s">
        <v>323</v>
      </c>
      <c r="E100" s="73" t="s">
        <v>266</v>
      </c>
      <c r="F100" s="73"/>
      <c r="G100" s="73" t="s">
        <v>267</v>
      </c>
      <c r="H100" s="71"/>
      <c r="I100" s="73" t="s">
        <v>265</v>
      </c>
      <c r="J100" s="70">
        <v>350</v>
      </c>
      <c r="K100" s="114">
        <v>50</v>
      </c>
      <c r="L100" s="84">
        <v>6</v>
      </c>
      <c r="M100" s="71" t="s">
        <v>306</v>
      </c>
      <c r="N100" s="80"/>
    </row>
    <row r="101" spans="1:14" x14ac:dyDescent="0.2">
      <c r="A101" s="81">
        <v>1</v>
      </c>
      <c r="B101" s="130"/>
      <c r="C101" s="130"/>
      <c r="D101" s="73" t="s">
        <v>270</v>
      </c>
      <c r="E101" s="73" t="s">
        <v>269</v>
      </c>
      <c r="F101" s="73"/>
      <c r="G101" s="73" t="s">
        <v>271</v>
      </c>
      <c r="H101" s="71"/>
      <c r="I101" s="73" t="s">
        <v>268</v>
      </c>
      <c r="J101" s="70">
        <v>500</v>
      </c>
      <c r="K101" s="114">
        <v>50</v>
      </c>
      <c r="L101" s="84">
        <v>7</v>
      </c>
      <c r="M101" s="71" t="s">
        <v>311</v>
      </c>
      <c r="N101" s="80"/>
    </row>
    <row r="102" spans="1:14" x14ac:dyDescent="0.2">
      <c r="A102" s="81">
        <v>1</v>
      </c>
      <c r="B102" s="130"/>
      <c r="C102" s="130"/>
      <c r="D102" s="73" t="s">
        <v>273</v>
      </c>
      <c r="E102" s="73" t="s">
        <v>272</v>
      </c>
      <c r="F102" s="73" t="s">
        <v>46</v>
      </c>
      <c r="G102" s="120"/>
      <c r="H102" s="71"/>
      <c r="I102" s="73" t="s">
        <v>214</v>
      </c>
      <c r="J102" s="70">
        <v>1000</v>
      </c>
      <c r="K102" s="115" t="s">
        <v>301</v>
      </c>
      <c r="L102" s="108" t="s">
        <v>301</v>
      </c>
      <c r="M102" s="107" t="s">
        <v>297</v>
      </c>
      <c r="N102" s="80"/>
    </row>
    <row r="103" spans="1:14" x14ac:dyDescent="0.2">
      <c r="A103" s="81">
        <v>1</v>
      </c>
      <c r="B103" s="130"/>
      <c r="C103" s="130"/>
      <c r="D103" s="73" t="s">
        <v>278</v>
      </c>
      <c r="E103" s="73" t="s">
        <v>275</v>
      </c>
      <c r="F103" s="73" t="s">
        <v>33</v>
      </c>
      <c r="G103" s="120"/>
      <c r="H103" s="71"/>
      <c r="I103" s="73" t="s">
        <v>274</v>
      </c>
      <c r="J103" s="70">
        <v>250</v>
      </c>
      <c r="K103" s="114">
        <v>20</v>
      </c>
      <c r="L103" s="84">
        <v>6</v>
      </c>
      <c r="M103" s="71" t="s">
        <v>306</v>
      </c>
      <c r="N103" s="80"/>
    </row>
    <row r="104" spans="1:14" x14ac:dyDescent="0.2">
      <c r="A104" s="81">
        <v>1</v>
      </c>
      <c r="B104" s="130"/>
      <c r="C104" s="130"/>
      <c r="D104" s="73" t="s">
        <v>278</v>
      </c>
      <c r="E104" s="73" t="s">
        <v>277</v>
      </c>
      <c r="F104" s="73" t="s">
        <v>33</v>
      </c>
      <c r="G104" s="120"/>
      <c r="H104" s="71"/>
      <c r="I104" s="73" t="s">
        <v>276</v>
      </c>
      <c r="J104" s="70">
        <v>250</v>
      </c>
      <c r="K104" s="114">
        <v>20</v>
      </c>
      <c r="L104" s="84">
        <v>6</v>
      </c>
      <c r="M104" s="71" t="s">
        <v>306</v>
      </c>
      <c r="N104" s="80"/>
    </row>
    <row r="105" spans="1:14" x14ac:dyDescent="0.2">
      <c r="A105" s="81">
        <v>1</v>
      </c>
      <c r="B105" s="130"/>
      <c r="C105" s="130"/>
      <c r="D105" s="73" t="s">
        <v>287</v>
      </c>
      <c r="E105" s="73" t="s">
        <v>280</v>
      </c>
      <c r="F105" s="73"/>
      <c r="G105" s="73" t="s">
        <v>284</v>
      </c>
      <c r="H105" s="71"/>
      <c r="I105" s="73" t="s">
        <v>279</v>
      </c>
      <c r="J105" s="70">
        <v>220</v>
      </c>
      <c r="K105" s="114">
        <v>20</v>
      </c>
      <c r="L105" s="84">
        <v>6</v>
      </c>
      <c r="M105" s="71" t="s">
        <v>306</v>
      </c>
      <c r="N105" s="80"/>
    </row>
    <row r="106" spans="1:14" x14ac:dyDescent="0.2">
      <c r="A106" s="81">
        <v>1</v>
      </c>
      <c r="B106" s="130"/>
      <c r="C106" s="130"/>
      <c r="D106" s="73" t="s">
        <v>287</v>
      </c>
      <c r="E106" s="73" t="s">
        <v>281</v>
      </c>
      <c r="F106" s="73"/>
      <c r="G106" s="73" t="s">
        <v>285</v>
      </c>
      <c r="H106" s="71"/>
      <c r="I106" s="73" t="s">
        <v>279</v>
      </c>
      <c r="J106" s="70">
        <v>220</v>
      </c>
      <c r="K106" s="114">
        <v>20</v>
      </c>
      <c r="L106" s="84">
        <v>6</v>
      </c>
      <c r="M106" s="71" t="s">
        <v>306</v>
      </c>
      <c r="N106" s="80"/>
    </row>
    <row r="107" spans="1:14" x14ac:dyDescent="0.2">
      <c r="A107" s="81">
        <v>1</v>
      </c>
      <c r="B107" s="130"/>
      <c r="C107" s="130"/>
      <c r="D107" s="73" t="s">
        <v>287</v>
      </c>
      <c r="E107" s="73" t="s">
        <v>282</v>
      </c>
      <c r="F107" s="73"/>
      <c r="G107" s="73" t="s">
        <v>285</v>
      </c>
      <c r="H107" s="71"/>
      <c r="I107" s="73" t="s">
        <v>279</v>
      </c>
      <c r="J107" s="70">
        <v>220</v>
      </c>
      <c r="K107" s="114">
        <v>20</v>
      </c>
      <c r="L107" s="84">
        <v>6</v>
      </c>
      <c r="M107" s="71" t="s">
        <v>306</v>
      </c>
      <c r="N107" s="80"/>
    </row>
    <row r="108" spans="1:14" x14ac:dyDescent="0.2">
      <c r="A108" s="81">
        <v>1</v>
      </c>
      <c r="B108" s="130"/>
      <c r="C108" s="130"/>
      <c r="D108" s="73" t="s">
        <v>287</v>
      </c>
      <c r="E108" s="73" t="s">
        <v>283</v>
      </c>
      <c r="F108" s="73"/>
      <c r="G108" s="73" t="s">
        <v>286</v>
      </c>
      <c r="H108" s="71"/>
      <c r="I108" s="73" t="s">
        <v>279</v>
      </c>
      <c r="J108" s="70">
        <v>220</v>
      </c>
      <c r="K108" s="114">
        <v>20</v>
      </c>
      <c r="L108" s="84">
        <v>6</v>
      </c>
      <c r="M108" s="71" t="s">
        <v>306</v>
      </c>
      <c r="N108" s="80"/>
    </row>
    <row r="109" spans="1:14" x14ac:dyDescent="0.2">
      <c r="A109" s="81">
        <v>1</v>
      </c>
      <c r="B109" s="130"/>
      <c r="C109" s="130"/>
      <c r="D109" s="73" t="s">
        <v>318</v>
      </c>
      <c r="E109" s="73" t="s">
        <v>289</v>
      </c>
      <c r="F109" s="73"/>
      <c r="G109" s="73" t="s">
        <v>290</v>
      </c>
      <c r="H109" s="71"/>
      <c r="I109" s="73" t="s">
        <v>288</v>
      </c>
      <c r="J109" s="70">
        <v>1500</v>
      </c>
      <c r="K109" s="114">
        <v>500</v>
      </c>
      <c r="L109" s="84">
        <v>9</v>
      </c>
      <c r="M109" s="71" t="s">
        <v>306</v>
      </c>
      <c r="N109" s="80"/>
    </row>
    <row r="110" spans="1:14" x14ac:dyDescent="0.2">
      <c r="A110" s="81"/>
      <c r="B110" s="130"/>
      <c r="C110" s="130"/>
      <c r="D110" s="73"/>
      <c r="E110" s="73"/>
      <c r="F110" s="73"/>
      <c r="G110" s="106"/>
      <c r="H110" s="71"/>
      <c r="I110" s="73"/>
      <c r="J110" s="70"/>
      <c r="K110" s="114"/>
      <c r="L110" s="84"/>
      <c r="M110" s="71"/>
      <c r="N110" s="80"/>
    </row>
    <row r="111" spans="1:14" x14ac:dyDescent="0.2">
      <c r="A111" s="81"/>
      <c r="B111" s="130"/>
      <c r="C111" s="130"/>
      <c r="D111" s="96" t="s">
        <v>291</v>
      </c>
      <c r="E111" s="68"/>
      <c r="F111" s="68"/>
      <c r="G111" s="68"/>
      <c r="H111" s="66"/>
      <c r="I111" s="68"/>
      <c r="J111" s="69"/>
      <c r="K111" s="116"/>
      <c r="L111" s="85"/>
      <c r="M111" s="66"/>
      <c r="N111" s="80"/>
    </row>
    <row r="112" spans="1:14" ht="38.25" x14ac:dyDescent="0.2">
      <c r="A112" s="81">
        <v>1</v>
      </c>
      <c r="B112" s="130"/>
      <c r="C112" s="130"/>
      <c r="D112" s="105"/>
      <c r="E112" s="73" t="s">
        <v>28</v>
      </c>
      <c r="F112" s="73"/>
      <c r="G112" s="73"/>
      <c r="H112" s="76" t="s">
        <v>61</v>
      </c>
      <c r="I112" s="73"/>
      <c r="J112" s="70">
        <v>600</v>
      </c>
      <c r="K112" s="114"/>
      <c r="L112" s="84"/>
      <c r="M112" s="71"/>
      <c r="N112" s="80"/>
    </row>
    <row r="113" spans="1:14" ht="25.5" customHeight="1" x14ac:dyDescent="0.2">
      <c r="A113" s="81">
        <v>1</v>
      </c>
      <c r="B113" s="130"/>
      <c r="C113" s="130"/>
      <c r="D113" s="105"/>
      <c r="E113" s="73" t="s">
        <v>27</v>
      </c>
      <c r="F113" s="73"/>
      <c r="G113" s="73"/>
      <c r="H113" s="76" t="s">
        <v>61</v>
      </c>
      <c r="I113" s="73"/>
      <c r="J113" s="70">
        <v>1200</v>
      </c>
      <c r="K113" s="114"/>
      <c r="L113" s="84"/>
      <c r="M113" s="71"/>
      <c r="N113" s="80"/>
    </row>
    <row r="114" spans="1:14" ht="25.5" x14ac:dyDescent="0.2">
      <c r="A114" s="133">
        <v>3</v>
      </c>
      <c r="B114" s="130"/>
      <c r="C114" s="130"/>
      <c r="D114" s="105"/>
      <c r="E114" s="73" t="s">
        <v>26</v>
      </c>
      <c r="F114" s="73"/>
      <c r="G114" s="73"/>
      <c r="H114" s="76" t="s">
        <v>61</v>
      </c>
      <c r="I114" s="73"/>
      <c r="J114" s="70">
        <v>750</v>
      </c>
      <c r="K114" s="114"/>
      <c r="L114" s="84"/>
      <c r="M114" s="71"/>
      <c r="N114" s="80"/>
    </row>
    <row r="115" spans="1:14" ht="38.25" x14ac:dyDescent="0.2">
      <c r="A115" s="133">
        <v>11</v>
      </c>
      <c r="B115" s="130"/>
      <c r="C115" s="130"/>
      <c r="D115" s="105"/>
      <c r="E115" s="73" t="s">
        <v>347</v>
      </c>
      <c r="F115" s="73"/>
      <c r="G115" s="73"/>
      <c r="H115" s="71"/>
      <c r="I115" s="73"/>
      <c r="J115" s="70">
        <v>2750</v>
      </c>
      <c r="K115" s="114"/>
      <c r="L115" s="84"/>
      <c r="M115" s="71"/>
      <c r="N115" s="80"/>
    </row>
    <row r="116" spans="1:14" ht="13.5" thickBot="1" x14ac:dyDescent="0.25">
      <c r="A116" s="81"/>
      <c r="B116" s="81"/>
      <c r="C116" s="81"/>
      <c r="D116" s="103"/>
      <c r="E116" s="73"/>
      <c r="F116" s="73"/>
      <c r="G116" s="73"/>
      <c r="H116" s="71"/>
      <c r="I116" s="73"/>
      <c r="J116" s="70"/>
      <c r="K116" s="114"/>
      <c r="L116" s="84"/>
      <c r="M116" s="71"/>
      <c r="N116" s="80"/>
    </row>
    <row r="117" spans="1:14" ht="13.5" thickTop="1" x14ac:dyDescent="0.2">
      <c r="A117" s="86"/>
      <c r="B117" s="86"/>
      <c r="C117" s="86"/>
      <c r="D117" s="104"/>
      <c r="E117" s="94"/>
      <c r="F117" s="94"/>
      <c r="G117" s="94"/>
      <c r="H117" s="72"/>
      <c r="I117" s="94"/>
      <c r="J117" s="72"/>
      <c r="K117" s="117"/>
      <c r="L117" s="72"/>
      <c r="M117" s="72"/>
      <c r="N117" s="99"/>
    </row>
    <row r="118" spans="1:14" ht="25.5" x14ac:dyDescent="0.2">
      <c r="A118" s="86"/>
      <c r="B118" s="86"/>
      <c r="C118" s="86"/>
      <c r="D118" s="105"/>
      <c r="E118" s="73" t="s">
        <v>29</v>
      </c>
      <c r="F118" s="73"/>
      <c r="G118" s="73"/>
      <c r="H118" s="71"/>
      <c r="I118" s="73"/>
      <c r="J118" s="71"/>
      <c r="K118" s="118"/>
      <c r="L118" s="71"/>
      <c r="M118" s="71"/>
      <c r="N118" s="100"/>
    </row>
    <row r="119" spans="1:14" x14ac:dyDescent="0.2">
      <c r="A119" s="86"/>
      <c r="B119" s="86"/>
      <c r="C119" s="86"/>
      <c r="D119" s="94"/>
      <c r="E119" s="94"/>
      <c r="F119" s="94"/>
      <c r="G119" s="94"/>
      <c r="H119" s="72"/>
      <c r="I119" s="94"/>
      <c r="J119" s="101">
        <f>SUM(J6:J118)</f>
        <v>176410</v>
      </c>
      <c r="K119" s="117"/>
      <c r="L119" s="72"/>
      <c r="M119" s="72"/>
      <c r="N119" s="100"/>
    </row>
    <row r="120" spans="1:14" s="90" customFormat="1" x14ac:dyDescent="0.2">
      <c r="A120" s="121"/>
      <c r="B120" s="121"/>
      <c r="C120" s="121"/>
      <c r="D120" s="122"/>
      <c r="E120" s="122"/>
      <c r="F120" s="122"/>
      <c r="G120" s="122"/>
      <c r="H120" s="123"/>
      <c r="I120" s="122"/>
      <c r="J120" s="123"/>
      <c r="K120" s="124"/>
      <c r="L120" s="123"/>
      <c r="M120" s="123"/>
      <c r="N120" s="89"/>
    </row>
    <row r="121" spans="1:14" s="90" customFormat="1" x14ac:dyDescent="0.2">
      <c r="A121" s="121"/>
      <c r="B121" s="121"/>
      <c r="C121" s="121"/>
      <c r="D121" s="122"/>
      <c r="E121" s="122"/>
      <c r="F121" s="122"/>
      <c r="G121" s="122"/>
      <c r="H121" s="123"/>
      <c r="I121" s="122"/>
      <c r="J121" s="123"/>
      <c r="K121" s="124"/>
      <c r="L121" s="123"/>
      <c r="M121" s="123"/>
      <c r="N121" s="89"/>
    </row>
    <row r="122" spans="1:14" s="90" customFormat="1" x14ac:dyDescent="0.2">
      <c r="A122" s="87"/>
      <c r="B122" s="87"/>
      <c r="C122" s="87"/>
      <c r="D122" s="95"/>
      <c r="E122" s="95"/>
      <c r="F122" s="95"/>
      <c r="G122" s="95"/>
      <c r="H122" s="88"/>
      <c r="I122" s="95"/>
      <c r="J122" s="88"/>
      <c r="K122" s="119"/>
      <c r="L122" s="88"/>
      <c r="M122" s="88"/>
      <c r="N122" s="89"/>
    </row>
    <row r="123" spans="1:14" s="90" customFormat="1" x14ac:dyDescent="0.2">
      <c r="A123" s="87"/>
      <c r="B123" s="87"/>
      <c r="C123" s="87"/>
      <c r="D123" s="95"/>
      <c r="E123" s="95"/>
      <c r="F123" s="95"/>
      <c r="G123" s="95"/>
      <c r="H123" s="88"/>
      <c r="I123" s="95"/>
      <c r="J123" s="88"/>
      <c r="K123" s="119"/>
      <c r="L123" s="88"/>
      <c r="M123" s="88"/>
      <c r="N123" s="89"/>
    </row>
    <row r="124" spans="1:14" s="90" customFormat="1" x14ac:dyDescent="0.2">
      <c r="A124" s="87"/>
      <c r="B124" s="87"/>
      <c r="C124" s="87"/>
      <c r="D124" s="95"/>
      <c r="E124" s="95"/>
      <c r="F124" s="95"/>
      <c r="G124" s="95"/>
      <c r="H124" s="88"/>
      <c r="I124" s="95"/>
      <c r="J124" s="88"/>
      <c r="K124" s="119"/>
      <c r="L124" s="88"/>
      <c r="M124" s="88"/>
      <c r="N124" s="89"/>
    </row>
    <row r="125" spans="1:14" s="90" customFormat="1" x14ac:dyDescent="0.2">
      <c r="A125" s="87"/>
      <c r="B125" s="87"/>
      <c r="C125" s="87"/>
      <c r="D125" s="95"/>
      <c r="E125" s="95"/>
      <c r="F125" s="95"/>
      <c r="G125" s="95"/>
      <c r="H125" s="88"/>
      <c r="I125" s="95"/>
      <c r="J125" s="88"/>
      <c r="K125" s="119"/>
      <c r="L125" s="88"/>
      <c r="M125" s="88"/>
      <c r="N125" s="89"/>
    </row>
    <row r="126" spans="1:14" s="90" customFormat="1" x14ac:dyDescent="0.2">
      <c r="A126" s="87"/>
      <c r="B126" s="87"/>
      <c r="C126" s="87"/>
      <c r="D126" s="95"/>
      <c r="E126" s="95"/>
      <c r="F126" s="95"/>
      <c r="G126" s="95"/>
      <c r="H126" s="88"/>
      <c r="I126" s="95"/>
      <c r="J126" s="88"/>
      <c r="K126" s="119"/>
      <c r="L126" s="88"/>
      <c r="M126" s="88"/>
      <c r="N126" s="89"/>
    </row>
    <row r="127" spans="1:14" s="90" customFormat="1" x14ac:dyDescent="0.2">
      <c r="A127" s="87"/>
      <c r="B127" s="87"/>
      <c r="C127" s="87"/>
      <c r="D127" s="95"/>
      <c r="E127" s="95"/>
      <c r="F127" s="95"/>
      <c r="G127" s="95"/>
      <c r="H127" s="88"/>
      <c r="I127" s="95"/>
      <c r="J127" s="88"/>
      <c r="K127" s="119"/>
      <c r="L127" s="88"/>
      <c r="M127" s="88"/>
      <c r="N127" s="89"/>
    </row>
    <row r="128" spans="1:14" s="90" customFormat="1" x14ac:dyDescent="0.2">
      <c r="A128" s="87"/>
      <c r="B128" s="87"/>
      <c r="C128" s="87"/>
      <c r="D128" s="95"/>
      <c r="E128" s="95"/>
      <c r="F128" s="95"/>
      <c r="G128" s="95"/>
      <c r="H128" s="88"/>
      <c r="I128" s="95"/>
      <c r="J128" s="88"/>
      <c r="K128" s="119"/>
      <c r="L128" s="88"/>
      <c r="M128" s="88"/>
      <c r="N128" s="89"/>
    </row>
    <row r="129" spans="1:14" s="90" customFormat="1" x14ac:dyDescent="0.2">
      <c r="A129" s="87"/>
      <c r="B129" s="87"/>
      <c r="C129" s="87"/>
      <c r="D129" s="95"/>
      <c r="E129" s="95"/>
      <c r="F129" s="95"/>
      <c r="G129" s="95"/>
      <c r="H129" s="88"/>
      <c r="I129" s="95"/>
      <c r="J129" s="88"/>
      <c r="K129" s="119"/>
      <c r="L129" s="88"/>
      <c r="M129" s="88"/>
      <c r="N129" s="89"/>
    </row>
    <row r="130" spans="1:14" s="90" customFormat="1" x14ac:dyDescent="0.2">
      <c r="A130" s="87"/>
      <c r="B130" s="87"/>
      <c r="C130" s="87"/>
      <c r="D130" s="95"/>
      <c r="E130" s="95"/>
      <c r="F130" s="95"/>
      <c r="G130" s="95"/>
      <c r="H130" s="88"/>
      <c r="I130" s="95"/>
      <c r="J130" s="88"/>
      <c r="K130" s="119"/>
      <c r="L130" s="88"/>
      <c r="M130" s="88"/>
      <c r="N130" s="89"/>
    </row>
    <row r="131" spans="1:14" s="90" customFormat="1" x14ac:dyDescent="0.2">
      <c r="A131" s="87"/>
      <c r="B131" s="87"/>
      <c r="C131" s="87"/>
      <c r="D131" s="95"/>
      <c r="E131" s="95"/>
      <c r="F131" s="95"/>
      <c r="G131" s="95"/>
      <c r="H131" s="88"/>
      <c r="I131" s="95"/>
      <c r="J131" s="88"/>
      <c r="K131" s="119"/>
      <c r="L131" s="88"/>
      <c r="M131" s="88"/>
      <c r="N131" s="89"/>
    </row>
    <row r="132" spans="1:14" s="90" customFormat="1" x14ac:dyDescent="0.2">
      <c r="A132" s="87"/>
      <c r="B132" s="87"/>
      <c r="C132" s="87"/>
      <c r="D132" s="95"/>
      <c r="E132" s="95"/>
      <c r="F132" s="95"/>
      <c r="G132" s="95"/>
      <c r="H132" s="88"/>
      <c r="I132" s="95"/>
      <c r="J132" s="88"/>
      <c r="K132" s="119"/>
      <c r="L132" s="88"/>
      <c r="M132" s="88"/>
      <c r="N132" s="89"/>
    </row>
    <row r="133" spans="1:14" s="90" customFormat="1" x14ac:dyDescent="0.2">
      <c r="A133" s="87"/>
      <c r="B133" s="87"/>
      <c r="C133" s="87"/>
      <c r="D133" s="95"/>
      <c r="E133" s="95"/>
      <c r="F133" s="95"/>
      <c r="G133" s="95"/>
      <c r="H133" s="88"/>
      <c r="I133" s="95"/>
      <c r="J133" s="88"/>
      <c r="K133" s="119"/>
      <c r="L133" s="88"/>
      <c r="M133" s="88"/>
      <c r="N133" s="89"/>
    </row>
    <row r="134" spans="1:14" s="90" customFormat="1" x14ac:dyDescent="0.2">
      <c r="A134" s="87"/>
      <c r="B134" s="87"/>
      <c r="C134" s="87"/>
      <c r="D134" s="95"/>
      <c r="E134" s="95"/>
      <c r="F134" s="95"/>
      <c r="G134" s="95"/>
      <c r="H134" s="88"/>
      <c r="I134" s="95"/>
      <c r="J134" s="88"/>
      <c r="K134" s="119"/>
      <c r="L134" s="88"/>
      <c r="M134" s="88"/>
      <c r="N134" s="89"/>
    </row>
    <row r="135" spans="1:14" s="90" customFormat="1" x14ac:dyDescent="0.2">
      <c r="A135" s="87"/>
      <c r="B135" s="87"/>
      <c r="C135" s="87"/>
      <c r="D135" s="95"/>
      <c r="E135" s="95"/>
      <c r="F135" s="95"/>
      <c r="G135" s="95"/>
      <c r="H135" s="88"/>
      <c r="I135" s="95"/>
      <c r="J135" s="88"/>
      <c r="K135" s="119"/>
      <c r="L135" s="88"/>
      <c r="M135" s="88"/>
      <c r="N135" s="89"/>
    </row>
    <row r="136" spans="1:14" s="90" customFormat="1" x14ac:dyDescent="0.2">
      <c r="A136" s="87"/>
      <c r="B136" s="87"/>
      <c r="C136" s="87"/>
      <c r="D136" s="95"/>
      <c r="E136" s="95"/>
      <c r="F136" s="95"/>
      <c r="G136" s="95"/>
      <c r="H136" s="88"/>
      <c r="I136" s="95"/>
      <c r="J136" s="88"/>
      <c r="K136" s="119"/>
      <c r="L136" s="88"/>
      <c r="M136" s="88"/>
      <c r="N136" s="89"/>
    </row>
    <row r="137" spans="1:14" s="90" customFormat="1" x14ac:dyDescent="0.2">
      <c r="A137" s="87"/>
      <c r="B137" s="87"/>
      <c r="C137" s="87"/>
      <c r="D137" s="95"/>
      <c r="E137" s="95"/>
      <c r="F137" s="95"/>
      <c r="G137" s="95"/>
      <c r="H137" s="88"/>
      <c r="I137" s="95"/>
      <c r="J137" s="88"/>
      <c r="K137" s="119"/>
      <c r="L137" s="88"/>
      <c r="M137" s="88"/>
      <c r="N137" s="89"/>
    </row>
    <row r="138" spans="1:14" s="90" customFormat="1" x14ac:dyDescent="0.2">
      <c r="A138" s="87"/>
      <c r="B138" s="87"/>
      <c r="C138" s="87"/>
      <c r="D138" s="95"/>
      <c r="E138" s="95"/>
      <c r="F138" s="95"/>
      <c r="G138" s="95"/>
      <c r="H138" s="88"/>
      <c r="I138" s="95"/>
      <c r="J138" s="88"/>
      <c r="K138" s="119"/>
      <c r="L138" s="88"/>
      <c r="M138" s="88"/>
      <c r="N138" s="89"/>
    </row>
    <row r="139" spans="1:14" s="90" customFormat="1" x14ac:dyDescent="0.2">
      <c r="A139" s="87"/>
      <c r="B139" s="87"/>
      <c r="C139" s="87"/>
      <c r="D139" s="95"/>
      <c r="E139" s="95"/>
      <c r="F139" s="95"/>
      <c r="G139" s="95"/>
      <c r="H139" s="88"/>
      <c r="I139" s="95"/>
      <c r="J139" s="88"/>
      <c r="K139" s="119"/>
      <c r="L139" s="88"/>
      <c r="M139" s="88"/>
      <c r="N139" s="89"/>
    </row>
    <row r="140" spans="1:14" s="90" customFormat="1" x14ac:dyDescent="0.2">
      <c r="A140" s="87"/>
      <c r="B140" s="87"/>
      <c r="C140" s="87"/>
      <c r="D140" s="95"/>
      <c r="E140" s="95"/>
      <c r="F140" s="95"/>
      <c r="G140" s="95"/>
      <c r="H140" s="88"/>
      <c r="I140" s="95"/>
      <c r="J140" s="88"/>
      <c r="K140" s="119"/>
      <c r="L140" s="88"/>
      <c r="M140" s="88"/>
      <c r="N140" s="89"/>
    </row>
    <row r="141" spans="1:14" s="90" customFormat="1" x14ac:dyDescent="0.2">
      <c r="A141" s="87"/>
      <c r="B141" s="87"/>
      <c r="C141" s="87"/>
      <c r="D141" s="95"/>
      <c r="E141" s="95"/>
      <c r="F141" s="95"/>
      <c r="G141" s="95"/>
      <c r="H141" s="88"/>
      <c r="I141" s="95"/>
      <c r="J141" s="88"/>
      <c r="K141" s="119"/>
      <c r="L141" s="88"/>
      <c r="M141" s="88"/>
      <c r="N141" s="89"/>
    </row>
    <row r="142" spans="1:14" s="90" customFormat="1" x14ac:dyDescent="0.2">
      <c r="A142" s="87"/>
      <c r="B142" s="87"/>
      <c r="C142" s="87"/>
      <c r="D142" s="95"/>
      <c r="E142" s="95"/>
      <c r="F142" s="95"/>
      <c r="G142" s="95"/>
      <c r="H142" s="88"/>
      <c r="I142" s="95"/>
      <c r="J142" s="88"/>
      <c r="K142" s="119"/>
      <c r="L142" s="88"/>
      <c r="M142" s="88"/>
      <c r="N142" s="89"/>
    </row>
    <row r="143" spans="1:14" s="90" customFormat="1" x14ac:dyDescent="0.2">
      <c r="A143" s="87"/>
      <c r="B143" s="87"/>
      <c r="C143" s="87"/>
      <c r="D143" s="95"/>
      <c r="E143" s="95"/>
      <c r="F143" s="95"/>
      <c r="G143" s="95"/>
      <c r="H143" s="88"/>
      <c r="I143" s="95"/>
      <c r="J143" s="88"/>
      <c r="K143" s="119"/>
      <c r="L143" s="88"/>
      <c r="M143" s="88"/>
      <c r="N143" s="89"/>
    </row>
    <row r="144" spans="1:14" s="90" customFormat="1" x14ac:dyDescent="0.2">
      <c r="A144" s="87"/>
      <c r="B144" s="87"/>
      <c r="C144" s="87"/>
      <c r="D144" s="95"/>
      <c r="E144" s="95"/>
      <c r="F144" s="95"/>
      <c r="G144" s="95"/>
      <c r="H144" s="88"/>
      <c r="I144" s="95"/>
      <c r="J144" s="88"/>
      <c r="K144" s="119"/>
      <c r="L144" s="88"/>
      <c r="M144" s="88"/>
      <c r="N144" s="89"/>
    </row>
    <row r="145" spans="1:14" s="90" customFormat="1" x14ac:dyDescent="0.2">
      <c r="A145" s="87"/>
      <c r="B145" s="87"/>
      <c r="C145" s="87"/>
      <c r="D145" s="95"/>
      <c r="E145" s="95"/>
      <c r="F145" s="95"/>
      <c r="G145" s="95"/>
      <c r="H145" s="88"/>
      <c r="I145" s="95"/>
      <c r="J145" s="88"/>
      <c r="K145" s="119"/>
      <c r="L145" s="88"/>
      <c r="M145" s="88"/>
      <c r="N145" s="89"/>
    </row>
    <row r="146" spans="1:14" s="90" customFormat="1" x14ac:dyDescent="0.2">
      <c r="A146" s="87"/>
      <c r="B146" s="87"/>
      <c r="C146" s="87"/>
      <c r="D146" s="95"/>
      <c r="E146" s="95"/>
      <c r="F146" s="95"/>
      <c r="G146" s="95"/>
      <c r="H146" s="88"/>
      <c r="I146" s="95"/>
      <c r="J146" s="88"/>
      <c r="K146" s="119"/>
      <c r="L146" s="88"/>
      <c r="M146" s="88"/>
      <c r="N146" s="89"/>
    </row>
    <row r="147" spans="1:14" s="90" customFormat="1" x14ac:dyDescent="0.2">
      <c r="A147" s="87"/>
      <c r="B147" s="87"/>
      <c r="C147" s="87"/>
      <c r="D147" s="95"/>
      <c r="E147" s="95"/>
      <c r="F147" s="95"/>
      <c r="G147" s="95"/>
      <c r="H147" s="88"/>
      <c r="I147" s="95"/>
      <c r="J147" s="88"/>
      <c r="K147" s="119"/>
      <c r="L147" s="88"/>
      <c r="M147" s="88"/>
      <c r="N147" s="89"/>
    </row>
    <row r="148" spans="1:14" s="90" customFormat="1" x14ac:dyDescent="0.2">
      <c r="A148" s="87"/>
      <c r="B148" s="87"/>
      <c r="C148" s="87"/>
      <c r="D148" s="95"/>
      <c r="E148" s="95"/>
      <c r="F148" s="95"/>
      <c r="G148" s="95"/>
      <c r="H148" s="88"/>
      <c r="I148" s="95"/>
      <c r="J148" s="88"/>
      <c r="K148" s="119"/>
      <c r="L148" s="88"/>
      <c r="M148" s="88"/>
      <c r="N148" s="89"/>
    </row>
    <row r="149" spans="1:14" s="90" customFormat="1" x14ac:dyDescent="0.2">
      <c r="A149" s="87"/>
      <c r="B149" s="87"/>
      <c r="C149" s="87"/>
      <c r="D149" s="95"/>
      <c r="E149" s="95"/>
      <c r="F149" s="95"/>
      <c r="G149" s="95"/>
      <c r="H149" s="88"/>
      <c r="I149" s="95"/>
      <c r="J149" s="88"/>
      <c r="K149" s="119"/>
      <c r="L149" s="88"/>
      <c r="M149" s="88"/>
      <c r="N149" s="89"/>
    </row>
    <row r="150" spans="1:14" s="90" customFormat="1" x14ac:dyDescent="0.2">
      <c r="A150" s="87"/>
      <c r="B150" s="87"/>
      <c r="C150" s="87"/>
      <c r="D150" s="95"/>
      <c r="E150" s="95"/>
      <c r="F150" s="95"/>
      <c r="G150" s="95"/>
      <c r="H150" s="88"/>
      <c r="I150" s="95"/>
      <c r="J150" s="88"/>
      <c r="K150" s="119"/>
      <c r="L150" s="88"/>
      <c r="M150" s="88"/>
      <c r="N150" s="89"/>
    </row>
    <row r="151" spans="1:14" s="90" customFormat="1" x14ac:dyDescent="0.2">
      <c r="A151" s="87"/>
      <c r="B151" s="87"/>
      <c r="C151" s="87"/>
      <c r="D151" s="95"/>
      <c r="E151" s="95"/>
      <c r="F151" s="95"/>
      <c r="G151" s="95"/>
      <c r="H151" s="88"/>
      <c r="I151" s="95"/>
      <c r="J151" s="88"/>
      <c r="K151" s="119"/>
      <c r="L151" s="88"/>
      <c r="M151" s="88"/>
      <c r="N151" s="89"/>
    </row>
    <row r="152" spans="1:14" s="90" customFormat="1" x14ac:dyDescent="0.2">
      <c r="A152" s="87"/>
      <c r="B152" s="87"/>
      <c r="C152" s="87"/>
      <c r="D152" s="95"/>
      <c r="E152" s="95"/>
      <c r="F152" s="95"/>
      <c r="G152" s="95"/>
      <c r="H152" s="88"/>
      <c r="I152" s="95"/>
      <c r="J152" s="88"/>
      <c r="K152" s="119"/>
      <c r="L152" s="88"/>
      <c r="M152" s="88"/>
      <c r="N152" s="89"/>
    </row>
    <row r="153" spans="1:14" s="90" customFormat="1" x14ac:dyDescent="0.2">
      <c r="A153" s="87"/>
      <c r="B153" s="87"/>
      <c r="C153" s="87"/>
      <c r="D153" s="95"/>
      <c r="E153" s="95"/>
      <c r="F153" s="95"/>
      <c r="G153" s="95"/>
      <c r="H153" s="88"/>
      <c r="I153" s="95"/>
      <c r="J153" s="88"/>
      <c r="K153" s="119"/>
      <c r="L153" s="88"/>
      <c r="M153" s="88"/>
      <c r="N153" s="89"/>
    </row>
    <row r="154" spans="1:14" s="90" customFormat="1" x14ac:dyDescent="0.2">
      <c r="A154" s="87"/>
      <c r="B154" s="87"/>
      <c r="C154" s="87"/>
      <c r="D154" s="95"/>
      <c r="E154" s="95"/>
      <c r="F154" s="95"/>
      <c r="G154" s="95"/>
      <c r="H154" s="88"/>
      <c r="I154" s="95"/>
      <c r="J154" s="88"/>
      <c r="K154" s="119"/>
      <c r="L154" s="88"/>
      <c r="M154" s="88"/>
      <c r="N154" s="89"/>
    </row>
    <row r="155" spans="1:14" s="90" customFormat="1" x14ac:dyDescent="0.2">
      <c r="A155" s="87"/>
      <c r="B155" s="87"/>
      <c r="C155" s="87"/>
      <c r="D155" s="95"/>
      <c r="E155" s="95"/>
      <c r="F155" s="95"/>
      <c r="G155" s="95"/>
      <c r="H155" s="88"/>
      <c r="I155" s="95"/>
      <c r="J155" s="88"/>
      <c r="K155" s="119"/>
      <c r="L155" s="88"/>
      <c r="M155" s="88"/>
      <c r="N155" s="89"/>
    </row>
    <row r="156" spans="1:14" s="90" customFormat="1" x14ac:dyDescent="0.2">
      <c r="A156" s="87"/>
      <c r="B156" s="87"/>
      <c r="C156" s="87"/>
      <c r="D156" s="95"/>
      <c r="E156" s="95"/>
      <c r="F156" s="95"/>
      <c r="G156" s="95"/>
      <c r="H156" s="88"/>
      <c r="I156" s="95"/>
      <c r="J156" s="88"/>
      <c r="K156" s="119"/>
      <c r="L156" s="88"/>
      <c r="M156" s="88"/>
      <c r="N156" s="89"/>
    </row>
    <row r="157" spans="1:14" s="90" customFormat="1" x14ac:dyDescent="0.2">
      <c r="A157" s="87"/>
      <c r="B157" s="87"/>
      <c r="C157" s="87"/>
      <c r="D157" s="95"/>
      <c r="E157" s="95"/>
      <c r="F157" s="95"/>
      <c r="G157" s="95"/>
      <c r="H157" s="88"/>
      <c r="I157" s="95"/>
      <c r="J157" s="88"/>
      <c r="K157" s="119"/>
      <c r="L157" s="88"/>
      <c r="M157" s="88"/>
      <c r="N157" s="89"/>
    </row>
    <row r="158" spans="1:14" s="90" customFormat="1" x14ac:dyDescent="0.2">
      <c r="A158" s="87"/>
      <c r="B158" s="87"/>
      <c r="C158" s="87"/>
      <c r="D158" s="95"/>
      <c r="E158" s="95"/>
      <c r="F158" s="95"/>
      <c r="G158" s="95"/>
      <c r="H158" s="88"/>
      <c r="I158" s="95"/>
      <c r="J158" s="88"/>
      <c r="K158" s="119"/>
      <c r="L158" s="88"/>
      <c r="M158" s="88"/>
      <c r="N158" s="89"/>
    </row>
    <row r="159" spans="1:14" s="90" customFormat="1" x14ac:dyDescent="0.2">
      <c r="A159" s="87"/>
      <c r="B159" s="87"/>
      <c r="C159" s="87"/>
      <c r="D159" s="95"/>
      <c r="E159" s="95"/>
      <c r="F159" s="95"/>
      <c r="G159" s="95"/>
      <c r="H159" s="88"/>
      <c r="I159" s="95"/>
      <c r="J159" s="88"/>
      <c r="K159" s="119"/>
      <c r="L159" s="88"/>
      <c r="M159" s="88"/>
      <c r="N159" s="89"/>
    </row>
    <row r="160" spans="1:14" s="90" customFormat="1" x14ac:dyDescent="0.2">
      <c r="A160" s="87"/>
      <c r="B160" s="87"/>
      <c r="C160" s="87"/>
      <c r="D160" s="95"/>
      <c r="E160" s="95"/>
      <c r="F160" s="95"/>
      <c r="G160" s="95"/>
      <c r="H160" s="88"/>
      <c r="I160" s="95"/>
      <c r="J160" s="88"/>
      <c r="K160" s="119"/>
      <c r="L160" s="88"/>
      <c r="M160" s="88"/>
      <c r="N160" s="89"/>
    </row>
    <row r="161" spans="1:14" s="90" customFormat="1" x14ac:dyDescent="0.2">
      <c r="A161" s="87"/>
      <c r="B161" s="87"/>
      <c r="C161" s="87"/>
      <c r="D161" s="95"/>
      <c r="E161" s="95"/>
      <c r="F161" s="95"/>
      <c r="G161" s="95"/>
      <c r="H161" s="88"/>
      <c r="I161" s="95"/>
      <c r="J161" s="88"/>
      <c r="K161" s="119"/>
      <c r="L161" s="88"/>
      <c r="M161" s="88"/>
      <c r="N161" s="89"/>
    </row>
    <row r="162" spans="1:14" s="90" customFormat="1" x14ac:dyDescent="0.2">
      <c r="A162" s="87"/>
      <c r="B162" s="87"/>
      <c r="C162" s="87"/>
      <c r="D162" s="95"/>
      <c r="E162" s="95"/>
      <c r="F162" s="95"/>
      <c r="G162" s="95"/>
      <c r="H162" s="88"/>
      <c r="I162" s="95"/>
      <c r="J162" s="88"/>
      <c r="K162" s="119"/>
      <c r="L162" s="88"/>
      <c r="M162" s="88"/>
      <c r="N162" s="89"/>
    </row>
    <row r="163" spans="1:14" s="90" customFormat="1" x14ac:dyDescent="0.2">
      <c r="A163" s="87"/>
      <c r="B163" s="87"/>
      <c r="C163" s="87"/>
      <c r="D163" s="95"/>
      <c r="E163" s="95"/>
      <c r="F163" s="95"/>
      <c r="G163" s="95"/>
      <c r="H163" s="88"/>
      <c r="I163" s="95"/>
      <c r="J163" s="88"/>
      <c r="K163" s="119"/>
      <c r="L163" s="88"/>
      <c r="M163" s="88"/>
      <c r="N163" s="89"/>
    </row>
    <row r="164" spans="1:14" s="90" customFormat="1" x14ac:dyDescent="0.2">
      <c r="A164" s="87"/>
      <c r="B164" s="87"/>
      <c r="C164" s="87"/>
      <c r="D164" s="95"/>
      <c r="E164" s="95"/>
      <c r="F164" s="95"/>
      <c r="G164" s="95"/>
      <c r="H164" s="88"/>
      <c r="I164" s="95"/>
      <c r="J164" s="88"/>
      <c r="K164" s="119"/>
      <c r="L164" s="88"/>
      <c r="M164" s="88"/>
      <c r="N164" s="89"/>
    </row>
    <row r="165" spans="1:14" s="90" customFormat="1" x14ac:dyDescent="0.2">
      <c r="A165" s="87"/>
      <c r="B165" s="87"/>
      <c r="C165" s="87"/>
      <c r="D165" s="95"/>
      <c r="E165" s="95"/>
      <c r="F165" s="95"/>
      <c r="G165" s="95"/>
      <c r="H165" s="88"/>
      <c r="I165" s="95"/>
      <c r="J165" s="88"/>
      <c r="K165" s="119"/>
      <c r="L165" s="88"/>
      <c r="M165" s="88"/>
      <c r="N165" s="89"/>
    </row>
    <row r="166" spans="1:14" s="90" customFormat="1" x14ac:dyDescent="0.2">
      <c r="A166" s="87"/>
      <c r="B166" s="87"/>
      <c r="C166" s="87"/>
      <c r="D166" s="95"/>
      <c r="E166" s="95"/>
      <c r="F166" s="95"/>
      <c r="G166" s="95"/>
      <c r="H166" s="88"/>
      <c r="I166" s="95"/>
      <c r="J166" s="88"/>
      <c r="K166" s="119"/>
      <c r="L166" s="88"/>
      <c r="M166" s="88"/>
      <c r="N166" s="89"/>
    </row>
    <row r="167" spans="1:14" s="90" customFormat="1" x14ac:dyDescent="0.2">
      <c r="A167" s="87"/>
      <c r="B167" s="87"/>
      <c r="C167" s="87"/>
      <c r="D167" s="95"/>
      <c r="E167" s="95"/>
      <c r="F167" s="95"/>
      <c r="G167" s="95"/>
      <c r="H167" s="88"/>
      <c r="I167" s="95"/>
      <c r="J167" s="88"/>
      <c r="K167" s="119"/>
      <c r="L167" s="88"/>
      <c r="M167" s="88"/>
      <c r="N167" s="89"/>
    </row>
    <row r="168" spans="1:14" s="90" customFormat="1" x14ac:dyDescent="0.2">
      <c r="A168" s="87"/>
      <c r="B168" s="87"/>
      <c r="C168" s="87"/>
      <c r="D168" s="95"/>
      <c r="E168" s="95"/>
      <c r="F168" s="95"/>
      <c r="G168" s="95"/>
      <c r="H168" s="88"/>
      <c r="I168" s="95"/>
      <c r="J168" s="88"/>
      <c r="K168" s="119"/>
      <c r="L168" s="88"/>
      <c r="M168" s="88"/>
      <c r="N168" s="89"/>
    </row>
    <row r="169" spans="1:14" s="90" customFormat="1" x14ac:dyDescent="0.2">
      <c r="A169" s="87"/>
      <c r="B169" s="87"/>
      <c r="C169" s="87"/>
      <c r="D169" s="95"/>
      <c r="E169" s="95"/>
      <c r="F169" s="95"/>
      <c r="G169" s="95"/>
      <c r="H169" s="88"/>
      <c r="I169" s="95"/>
      <c r="J169" s="88"/>
      <c r="K169" s="119"/>
      <c r="L169" s="88"/>
      <c r="M169" s="88"/>
      <c r="N169" s="89"/>
    </row>
    <row r="170" spans="1:14" s="90" customFormat="1" x14ac:dyDescent="0.2">
      <c r="A170" s="87"/>
      <c r="B170" s="87"/>
      <c r="C170" s="87"/>
      <c r="D170" s="95"/>
      <c r="E170" s="95"/>
      <c r="F170" s="95"/>
      <c r="G170" s="95"/>
      <c r="H170" s="88"/>
      <c r="I170" s="95"/>
      <c r="J170" s="88"/>
      <c r="K170" s="119"/>
      <c r="L170" s="88"/>
      <c r="M170" s="88"/>
      <c r="N170" s="89"/>
    </row>
    <row r="171" spans="1:14" s="90" customFormat="1" x14ac:dyDescent="0.2">
      <c r="A171" s="87"/>
      <c r="B171" s="87"/>
      <c r="C171" s="87"/>
      <c r="D171" s="95"/>
      <c r="E171" s="95"/>
      <c r="F171" s="95"/>
      <c r="G171" s="95"/>
      <c r="H171" s="88"/>
      <c r="I171" s="95"/>
      <c r="J171" s="88"/>
      <c r="K171" s="119"/>
      <c r="L171" s="88"/>
      <c r="M171" s="88"/>
      <c r="N171" s="89"/>
    </row>
    <row r="172" spans="1:14" s="90" customFormat="1" x14ac:dyDescent="0.2">
      <c r="A172" s="87"/>
      <c r="B172" s="87"/>
      <c r="C172" s="87"/>
      <c r="D172" s="95"/>
      <c r="E172" s="95"/>
      <c r="F172" s="95"/>
      <c r="G172" s="95"/>
      <c r="H172" s="88"/>
      <c r="I172" s="95"/>
      <c r="J172" s="88"/>
      <c r="K172" s="119"/>
      <c r="L172" s="88"/>
      <c r="M172" s="88"/>
      <c r="N172" s="89"/>
    </row>
    <row r="173" spans="1:14" s="90" customFormat="1" x14ac:dyDescent="0.2">
      <c r="A173" s="87"/>
      <c r="B173" s="87"/>
      <c r="C173" s="87"/>
      <c r="D173" s="95"/>
      <c r="E173" s="95"/>
      <c r="F173" s="95"/>
      <c r="G173" s="95"/>
      <c r="H173" s="88"/>
      <c r="I173" s="95"/>
      <c r="J173" s="88"/>
      <c r="K173" s="119"/>
      <c r="L173" s="88"/>
      <c r="M173" s="88"/>
      <c r="N173" s="89"/>
    </row>
    <row r="174" spans="1:14" s="90" customFormat="1" x14ac:dyDescent="0.2">
      <c r="A174" s="87"/>
      <c r="B174" s="87"/>
      <c r="C174" s="87"/>
      <c r="D174" s="95"/>
      <c r="E174" s="95"/>
      <c r="F174" s="95"/>
      <c r="G174" s="95"/>
      <c r="H174" s="88"/>
      <c r="I174" s="95"/>
      <c r="J174" s="88"/>
      <c r="K174" s="119"/>
      <c r="L174" s="88"/>
      <c r="M174" s="88"/>
      <c r="N174" s="89"/>
    </row>
    <row r="175" spans="1:14" s="90" customFormat="1" x14ac:dyDescent="0.2">
      <c r="A175" s="87"/>
      <c r="B175" s="87"/>
      <c r="C175" s="87"/>
      <c r="D175" s="95"/>
      <c r="E175" s="95"/>
      <c r="F175" s="95"/>
      <c r="G175" s="95"/>
      <c r="H175" s="88"/>
      <c r="I175" s="95"/>
      <c r="J175" s="88"/>
      <c r="K175" s="119"/>
      <c r="L175" s="88"/>
      <c r="M175" s="88"/>
      <c r="N175" s="89"/>
    </row>
    <row r="176" spans="1:14" s="90" customFormat="1" x14ac:dyDescent="0.2">
      <c r="A176" s="87"/>
      <c r="B176" s="87"/>
      <c r="C176" s="87"/>
      <c r="D176" s="95"/>
      <c r="E176" s="95"/>
      <c r="F176" s="95"/>
      <c r="G176" s="95"/>
      <c r="H176" s="88"/>
      <c r="I176" s="95"/>
      <c r="J176" s="88"/>
      <c r="K176" s="119"/>
      <c r="L176" s="88"/>
      <c r="M176" s="88"/>
      <c r="N176" s="89"/>
    </row>
    <row r="177" spans="1:14" s="90" customFormat="1" x14ac:dyDescent="0.2">
      <c r="A177" s="87"/>
      <c r="B177" s="87"/>
      <c r="C177" s="87"/>
      <c r="D177" s="95"/>
      <c r="E177" s="95"/>
      <c r="F177" s="95"/>
      <c r="G177" s="95"/>
      <c r="H177" s="88"/>
      <c r="I177" s="95"/>
      <c r="J177" s="88"/>
      <c r="K177" s="119"/>
      <c r="L177" s="88"/>
      <c r="M177" s="88"/>
      <c r="N177" s="89"/>
    </row>
    <row r="178" spans="1:14" s="90" customFormat="1" x14ac:dyDescent="0.2">
      <c r="A178" s="87"/>
      <c r="B178" s="87"/>
      <c r="C178" s="87"/>
      <c r="D178" s="95"/>
      <c r="E178" s="95"/>
      <c r="F178" s="95"/>
      <c r="G178" s="95"/>
      <c r="H178" s="88"/>
      <c r="I178" s="95"/>
      <c r="J178" s="88"/>
      <c r="K178" s="119"/>
      <c r="L178" s="88"/>
      <c r="M178" s="88"/>
      <c r="N178" s="89"/>
    </row>
    <row r="179" spans="1:14" s="90" customFormat="1" x14ac:dyDescent="0.2">
      <c r="A179" s="87"/>
      <c r="B179" s="87"/>
      <c r="C179" s="87"/>
      <c r="D179" s="95"/>
      <c r="E179" s="95"/>
      <c r="F179" s="95"/>
      <c r="G179" s="95"/>
      <c r="H179" s="88"/>
      <c r="I179" s="95"/>
      <c r="J179" s="88"/>
      <c r="K179" s="119"/>
      <c r="L179" s="88"/>
      <c r="M179" s="88"/>
      <c r="N179" s="89"/>
    </row>
    <row r="180" spans="1:14" s="90" customFormat="1" x14ac:dyDescent="0.2">
      <c r="A180" s="87"/>
      <c r="B180" s="87"/>
      <c r="C180" s="87"/>
      <c r="D180" s="95"/>
      <c r="E180" s="95"/>
      <c r="F180" s="95"/>
      <c r="G180" s="95"/>
      <c r="H180" s="88"/>
      <c r="I180" s="95"/>
      <c r="J180" s="88"/>
      <c r="K180" s="119"/>
      <c r="L180" s="88"/>
      <c r="M180" s="88"/>
      <c r="N180" s="89"/>
    </row>
    <row r="181" spans="1:14" s="90" customFormat="1" x14ac:dyDescent="0.2">
      <c r="A181" s="87"/>
      <c r="B181" s="87"/>
      <c r="C181" s="87"/>
      <c r="D181" s="95"/>
      <c r="E181" s="95"/>
      <c r="F181" s="95"/>
      <c r="G181" s="95"/>
      <c r="H181" s="88"/>
      <c r="I181" s="95"/>
      <c r="J181" s="88"/>
      <c r="K181" s="119"/>
      <c r="L181" s="88"/>
      <c r="M181" s="88"/>
      <c r="N181" s="89"/>
    </row>
    <row r="182" spans="1:14" s="90" customFormat="1" x14ac:dyDescent="0.2">
      <c r="A182" s="87"/>
      <c r="B182" s="87"/>
      <c r="C182" s="87"/>
      <c r="D182" s="95"/>
      <c r="E182" s="95"/>
      <c r="F182" s="95"/>
      <c r="G182" s="95"/>
      <c r="H182" s="88"/>
      <c r="I182" s="95"/>
      <c r="J182" s="88"/>
      <c r="K182" s="119"/>
      <c r="L182" s="88"/>
      <c r="M182" s="88"/>
      <c r="N182" s="89"/>
    </row>
    <row r="183" spans="1:14" s="90" customFormat="1" x14ac:dyDescent="0.2">
      <c r="A183" s="87"/>
      <c r="B183" s="87"/>
      <c r="C183" s="87"/>
      <c r="D183" s="95"/>
      <c r="E183" s="95"/>
      <c r="F183" s="95"/>
      <c r="G183" s="95"/>
      <c r="H183" s="88"/>
      <c r="I183" s="95"/>
      <c r="J183" s="88"/>
      <c r="K183" s="119"/>
      <c r="L183" s="88"/>
      <c r="M183" s="88"/>
      <c r="N183" s="89"/>
    </row>
    <row r="184" spans="1:14" s="90" customFormat="1" x14ac:dyDescent="0.2">
      <c r="A184" s="87"/>
      <c r="B184" s="87"/>
      <c r="C184" s="87"/>
      <c r="D184" s="95"/>
      <c r="E184" s="95"/>
      <c r="F184" s="95"/>
      <c r="G184" s="95"/>
      <c r="H184" s="88"/>
      <c r="I184" s="95"/>
      <c r="J184" s="88"/>
      <c r="K184" s="119"/>
      <c r="L184" s="88"/>
      <c r="M184" s="88"/>
      <c r="N184" s="89"/>
    </row>
    <row r="185" spans="1:14" s="90" customFormat="1" x14ac:dyDescent="0.2">
      <c r="A185" s="87"/>
      <c r="B185" s="87"/>
      <c r="C185" s="87"/>
      <c r="D185" s="95"/>
      <c r="E185" s="95"/>
      <c r="F185" s="95"/>
      <c r="G185" s="95"/>
      <c r="H185" s="88"/>
      <c r="I185" s="95"/>
      <c r="J185" s="88"/>
      <c r="K185" s="119"/>
      <c r="L185" s="88"/>
      <c r="M185" s="88"/>
      <c r="N185" s="89"/>
    </row>
    <row r="186" spans="1:14" s="90" customFormat="1" x14ac:dyDescent="0.2">
      <c r="A186" s="87"/>
      <c r="B186" s="87"/>
      <c r="C186" s="87"/>
      <c r="D186" s="95"/>
      <c r="E186" s="95"/>
      <c r="F186" s="95"/>
      <c r="G186" s="95"/>
      <c r="H186" s="88"/>
      <c r="I186" s="95"/>
      <c r="J186" s="88"/>
      <c r="K186" s="119"/>
      <c r="L186" s="88"/>
      <c r="M186" s="88"/>
      <c r="N186" s="89"/>
    </row>
    <row r="187" spans="1:14" s="90" customFormat="1" x14ac:dyDescent="0.2">
      <c r="A187" s="87"/>
      <c r="B187" s="87"/>
      <c r="C187" s="87"/>
      <c r="D187" s="95"/>
      <c r="E187" s="95"/>
      <c r="F187" s="95"/>
      <c r="G187" s="95"/>
      <c r="H187" s="88"/>
      <c r="I187" s="95"/>
      <c r="J187" s="88"/>
      <c r="K187" s="119"/>
      <c r="L187" s="88"/>
      <c r="M187" s="88"/>
      <c r="N187" s="89"/>
    </row>
    <row r="188" spans="1:14" s="90" customFormat="1" x14ac:dyDescent="0.2">
      <c r="A188" s="87"/>
      <c r="B188" s="87"/>
      <c r="C188" s="87"/>
      <c r="D188" s="95"/>
      <c r="E188" s="95"/>
      <c r="F188" s="95"/>
      <c r="G188" s="95"/>
      <c r="H188" s="88"/>
      <c r="I188" s="95"/>
      <c r="J188" s="88"/>
      <c r="K188" s="119"/>
      <c r="L188" s="88"/>
      <c r="M188" s="88"/>
      <c r="N188" s="89"/>
    </row>
    <row r="189" spans="1:14" s="90" customFormat="1" x14ac:dyDescent="0.2">
      <c r="A189" s="87"/>
      <c r="B189" s="87"/>
      <c r="C189" s="87"/>
      <c r="D189" s="95"/>
      <c r="E189" s="95"/>
      <c r="F189" s="95"/>
      <c r="G189" s="95"/>
      <c r="H189" s="88"/>
      <c r="I189" s="95"/>
      <c r="J189" s="88"/>
      <c r="K189" s="119"/>
      <c r="L189" s="88"/>
      <c r="M189" s="88"/>
      <c r="N189" s="89"/>
    </row>
    <row r="190" spans="1:14" s="90" customFormat="1" x14ac:dyDescent="0.2">
      <c r="A190" s="87"/>
      <c r="B190" s="87"/>
      <c r="C190" s="87"/>
      <c r="D190" s="95"/>
      <c r="E190" s="95"/>
      <c r="F190" s="95"/>
      <c r="G190" s="95"/>
      <c r="H190" s="88"/>
      <c r="I190" s="95"/>
      <c r="J190" s="88"/>
      <c r="K190" s="119"/>
      <c r="L190" s="88"/>
      <c r="M190" s="88"/>
      <c r="N190" s="89"/>
    </row>
    <row r="191" spans="1:14" s="90" customFormat="1" x14ac:dyDescent="0.2">
      <c r="A191" s="87"/>
      <c r="B191" s="87"/>
      <c r="C191" s="87"/>
      <c r="D191" s="95"/>
      <c r="E191" s="95"/>
      <c r="F191" s="95"/>
      <c r="G191" s="95"/>
      <c r="H191" s="88"/>
      <c r="I191" s="95"/>
      <c r="J191" s="88"/>
      <c r="K191" s="119"/>
      <c r="L191" s="88"/>
      <c r="M191" s="88"/>
      <c r="N191" s="89"/>
    </row>
    <row r="192" spans="1:14" s="90" customFormat="1" x14ac:dyDescent="0.2">
      <c r="A192" s="87"/>
      <c r="B192" s="87"/>
      <c r="C192" s="87"/>
      <c r="D192" s="95"/>
      <c r="E192" s="95"/>
      <c r="F192" s="95"/>
      <c r="G192" s="95"/>
      <c r="H192" s="88"/>
      <c r="I192" s="95"/>
      <c r="J192" s="88"/>
      <c r="K192" s="119"/>
      <c r="L192" s="88"/>
      <c r="M192" s="88"/>
      <c r="N192" s="89"/>
    </row>
    <row r="193" spans="1:14" s="90" customFormat="1" x14ac:dyDescent="0.2">
      <c r="A193" s="87"/>
      <c r="B193" s="87"/>
      <c r="C193" s="87"/>
      <c r="D193" s="95"/>
      <c r="E193" s="95"/>
      <c r="F193" s="95"/>
      <c r="G193" s="95"/>
      <c r="H193" s="88"/>
      <c r="I193" s="95"/>
      <c r="J193" s="88"/>
      <c r="K193" s="119"/>
      <c r="L193" s="88"/>
      <c r="M193" s="88"/>
      <c r="N193" s="89"/>
    </row>
    <row r="194" spans="1:14" s="90" customFormat="1" x14ac:dyDescent="0.2">
      <c r="A194" s="87"/>
      <c r="B194" s="87"/>
      <c r="C194" s="87"/>
      <c r="D194" s="95"/>
      <c r="E194" s="95"/>
      <c r="F194" s="95"/>
      <c r="G194" s="95"/>
      <c r="H194" s="88"/>
      <c r="I194" s="95"/>
      <c r="J194" s="88"/>
      <c r="K194" s="119"/>
      <c r="L194" s="88"/>
      <c r="M194" s="88"/>
      <c r="N194" s="89"/>
    </row>
    <row r="195" spans="1:14" s="90" customFormat="1" x14ac:dyDescent="0.2">
      <c r="A195" s="87"/>
      <c r="B195" s="87"/>
      <c r="C195" s="87"/>
      <c r="D195" s="95"/>
      <c r="E195" s="95"/>
      <c r="F195" s="95"/>
      <c r="G195" s="95"/>
      <c r="H195" s="88"/>
      <c r="I195" s="95"/>
      <c r="J195" s="88"/>
      <c r="K195" s="119"/>
      <c r="L195" s="88"/>
      <c r="M195" s="88"/>
      <c r="N195" s="89"/>
    </row>
    <row r="196" spans="1:14" s="90" customFormat="1" x14ac:dyDescent="0.2">
      <c r="A196" s="87"/>
      <c r="B196" s="87"/>
      <c r="C196" s="87"/>
      <c r="D196" s="95"/>
      <c r="E196" s="95"/>
      <c r="F196" s="95"/>
      <c r="G196" s="95"/>
      <c r="H196" s="88"/>
      <c r="I196" s="95"/>
      <c r="J196" s="88"/>
      <c r="K196" s="119"/>
      <c r="L196" s="88"/>
      <c r="M196" s="88"/>
      <c r="N196" s="89"/>
    </row>
    <row r="197" spans="1:14" s="90" customFormat="1" x14ac:dyDescent="0.2">
      <c r="A197" s="87"/>
      <c r="B197" s="87"/>
      <c r="C197" s="87"/>
      <c r="D197" s="95"/>
      <c r="E197" s="95"/>
      <c r="F197" s="95"/>
      <c r="G197" s="95"/>
      <c r="H197" s="88"/>
      <c r="I197" s="95"/>
      <c r="J197" s="88"/>
      <c r="K197" s="119"/>
      <c r="L197" s="88"/>
      <c r="M197" s="88"/>
      <c r="N197" s="89"/>
    </row>
    <row r="198" spans="1:14" s="90" customFormat="1" x14ac:dyDescent="0.2">
      <c r="A198" s="87"/>
      <c r="B198" s="87"/>
      <c r="C198" s="87"/>
      <c r="D198" s="95"/>
      <c r="E198" s="95"/>
      <c r="F198" s="95"/>
      <c r="G198" s="95"/>
      <c r="H198" s="88"/>
      <c r="I198" s="95"/>
      <c r="J198" s="88"/>
      <c r="K198" s="119"/>
      <c r="L198" s="88"/>
      <c r="M198" s="88"/>
      <c r="N198" s="89"/>
    </row>
    <row r="199" spans="1:14" s="90" customFormat="1" x14ac:dyDescent="0.2">
      <c r="A199" s="87"/>
      <c r="B199" s="87"/>
      <c r="C199" s="87"/>
      <c r="D199" s="95"/>
      <c r="E199" s="95"/>
      <c r="F199" s="95"/>
      <c r="G199" s="95"/>
      <c r="H199" s="88"/>
      <c r="I199" s="95"/>
      <c r="J199" s="88"/>
      <c r="K199" s="119"/>
      <c r="L199" s="88"/>
      <c r="M199" s="88"/>
      <c r="N199" s="89"/>
    </row>
    <row r="200" spans="1:14" s="90" customFormat="1" x14ac:dyDescent="0.2">
      <c r="A200" s="87"/>
      <c r="B200" s="87"/>
      <c r="C200" s="87"/>
      <c r="D200" s="95"/>
      <c r="E200" s="95"/>
      <c r="F200" s="95"/>
      <c r="G200" s="95"/>
      <c r="H200" s="88"/>
      <c r="I200" s="95"/>
      <c r="J200" s="88"/>
      <c r="K200" s="119"/>
      <c r="L200" s="88"/>
      <c r="M200" s="88"/>
      <c r="N200" s="89"/>
    </row>
    <row r="201" spans="1:14" s="90" customFormat="1" x14ac:dyDescent="0.2">
      <c r="A201" s="87"/>
      <c r="B201" s="87"/>
      <c r="C201" s="87"/>
      <c r="D201" s="95"/>
      <c r="E201" s="95"/>
      <c r="F201" s="95"/>
      <c r="G201" s="95"/>
      <c r="H201" s="88"/>
      <c r="I201" s="95"/>
      <c r="J201" s="88"/>
      <c r="K201" s="119"/>
      <c r="L201" s="88"/>
      <c r="M201" s="88"/>
      <c r="N201" s="89"/>
    </row>
    <row r="202" spans="1:14" s="90" customFormat="1" x14ac:dyDescent="0.2">
      <c r="A202" s="87"/>
      <c r="B202" s="87"/>
      <c r="C202" s="87"/>
      <c r="D202" s="95"/>
      <c r="E202" s="95"/>
      <c r="F202" s="95"/>
      <c r="G202" s="95"/>
      <c r="H202" s="88"/>
      <c r="I202" s="95"/>
      <c r="J202" s="88"/>
      <c r="K202" s="119"/>
      <c r="L202" s="88"/>
      <c r="M202" s="88"/>
      <c r="N202" s="89"/>
    </row>
    <row r="203" spans="1:14" s="90" customFormat="1" x14ac:dyDescent="0.2">
      <c r="A203" s="87"/>
      <c r="B203" s="87"/>
      <c r="C203" s="87"/>
      <c r="D203" s="95"/>
      <c r="E203" s="95"/>
      <c r="F203" s="95"/>
      <c r="G203" s="95"/>
      <c r="H203" s="88"/>
      <c r="I203" s="95"/>
      <c r="J203" s="88"/>
      <c r="K203" s="119"/>
      <c r="L203" s="88"/>
      <c r="M203" s="88"/>
      <c r="N203" s="89"/>
    </row>
    <row r="204" spans="1:14" s="90" customFormat="1" x14ac:dyDescent="0.2">
      <c r="A204" s="87"/>
      <c r="B204" s="87"/>
      <c r="C204" s="87"/>
      <c r="D204" s="95"/>
      <c r="E204" s="95"/>
      <c r="F204" s="95"/>
      <c r="G204" s="95"/>
      <c r="H204" s="88"/>
      <c r="I204" s="95"/>
      <c r="J204" s="88"/>
      <c r="K204" s="119"/>
      <c r="L204" s="88"/>
      <c r="M204" s="88"/>
      <c r="N204" s="89"/>
    </row>
    <row r="205" spans="1:14" s="90" customFormat="1" x14ac:dyDescent="0.2">
      <c r="A205" s="87"/>
      <c r="B205" s="87"/>
      <c r="C205" s="87"/>
      <c r="D205" s="95"/>
      <c r="E205" s="95"/>
      <c r="F205" s="95"/>
      <c r="G205" s="95"/>
      <c r="H205" s="88"/>
      <c r="I205" s="95"/>
      <c r="J205" s="88"/>
      <c r="K205" s="119"/>
      <c r="L205" s="88"/>
      <c r="M205" s="88"/>
      <c r="N205" s="89"/>
    </row>
    <row r="206" spans="1:14" s="90" customFormat="1" x14ac:dyDescent="0.2">
      <c r="A206" s="87"/>
      <c r="B206" s="87"/>
      <c r="C206" s="87"/>
      <c r="D206" s="95"/>
      <c r="E206" s="95"/>
      <c r="F206" s="95"/>
      <c r="G206" s="95"/>
      <c r="H206" s="88"/>
      <c r="I206" s="95"/>
      <c r="J206" s="88"/>
      <c r="K206" s="119"/>
      <c r="L206" s="88"/>
      <c r="M206" s="88"/>
      <c r="N206" s="89"/>
    </row>
    <row r="207" spans="1:14" s="90" customFormat="1" x14ac:dyDescent="0.2">
      <c r="A207" s="87"/>
      <c r="B207" s="87"/>
      <c r="C207" s="87"/>
      <c r="D207" s="95"/>
      <c r="E207" s="95"/>
      <c r="F207" s="95"/>
      <c r="G207" s="95"/>
      <c r="H207" s="88"/>
      <c r="I207" s="95"/>
      <c r="J207" s="88"/>
      <c r="K207" s="119"/>
      <c r="L207" s="88"/>
      <c r="M207" s="88"/>
      <c r="N207" s="89"/>
    </row>
    <row r="208" spans="1:14" s="90" customFormat="1" x14ac:dyDescent="0.2">
      <c r="A208" s="87"/>
      <c r="B208" s="87"/>
      <c r="C208" s="87"/>
      <c r="D208" s="95"/>
      <c r="E208" s="95"/>
      <c r="F208" s="95"/>
      <c r="G208" s="95"/>
      <c r="H208" s="88"/>
      <c r="I208" s="95"/>
      <c r="J208" s="88"/>
      <c r="K208" s="119"/>
      <c r="L208" s="88"/>
      <c r="M208" s="88"/>
      <c r="N208" s="89"/>
    </row>
    <row r="209" spans="1:14" s="90" customFormat="1" x14ac:dyDescent="0.2">
      <c r="A209" s="87"/>
      <c r="B209" s="87"/>
      <c r="C209" s="87"/>
      <c r="D209" s="95"/>
      <c r="E209" s="95"/>
      <c r="F209" s="95"/>
      <c r="G209" s="95"/>
      <c r="H209" s="88"/>
      <c r="I209" s="95"/>
      <c r="J209" s="88"/>
      <c r="K209" s="119"/>
      <c r="L209" s="88"/>
      <c r="M209" s="88"/>
      <c r="N209" s="89"/>
    </row>
    <row r="210" spans="1:14" s="90" customFormat="1" x14ac:dyDescent="0.2">
      <c r="A210" s="87"/>
      <c r="B210" s="87"/>
      <c r="C210" s="87"/>
      <c r="D210" s="95"/>
      <c r="E210" s="95"/>
      <c r="F210" s="95"/>
      <c r="G210" s="95"/>
      <c r="H210" s="88"/>
      <c r="I210" s="95"/>
      <c r="J210" s="88"/>
      <c r="K210" s="119"/>
      <c r="L210" s="88"/>
      <c r="M210" s="88"/>
      <c r="N210" s="89"/>
    </row>
    <row r="211" spans="1:14" s="90" customFormat="1" x14ac:dyDescent="0.2">
      <c r="A211" s="87"/>
      <c r="B211" s="87"/>
      <c r="C211" s="87"/>
      <c r="D211" s="95"/>
      <c r="E211" s="95"/>
      <c r="F211" s="95"/>
      <c r="G211" s="95"/>
      <c r="H211" s="88"/>
      <c r="I211" s="95"/>
      <c r="J211" s="88"/>
      <c r="K211" s="119"/>
      <c r="L211" s="88"/>
      <c r="M211" s="88"/>
      <c r="N211" s="89"/>
    </row>
    <row r="212" spans="1:14" s="90" customFormat="1" x14ac:dyDescent="0.2">
      <c r="A212" s="87"/>
      <c r="B212" s="87"/>
      <c r="C212" s="87"/>
      <c r="D212" s="95"/>
      <c r="E212" s="95"/>
      <c r="F212" s="95"/>
      <c r="G212" s="95"/>
      <c r="H212" s="88"/>
      <c r="I212" s="95"/>
      <c r="J212" s="88"/>
      <c r="K212" s="119"/>
      <c r="L212" s="88"/>
      <c r="M212" s="88"/>
      <c r="N212" s="89"/>
    </row>
    <row r="213" spans="1:14" s="90" customFormat="1" x14ac:dyDescent="0.2">
      <c r="A213" s="87"/>
      <c r="B213" s="87"/>
      <c r="C213" s="87"/>
      <c r="D213" s="95"/>
      <c r="E213" s="95"/>
      <c r="F213" s="95"/>
      <c r="G213" s="95"/>
      <c r="H213" s="88"/>
      <c r="I213" s="95"/>
      <c r="J213" s="88"/>
      <c r="K213" s="119"/>
      <c r="L213" s="88"/>
      <c r="M213" s="88"/>
      <c r="N213" s="89"/>
    </row>
    <row r="214" spans="1:14" s="90" customFormat="1" x14ac:dyDescent="0.2">
      <c r="A214" s="87"/>
      <c r="B214" s="87"/>
      <c r="C214" s="87"/>
      <c r="D214" s="95"/>
      <c r="E214" s="95"/>
      <c r="F214" s="95"/>
      <c r="G214" s="95"/>
      <c r="H214" s="88"/>
      <c r="I214" s="95"/>
      <c r="J214" s="88"/>
      <c r="K214" s="119"/>
      <c r="L214" s="88"/>
      <c r="M214" s="88"/>
      <c r="N214" s="89"/>
    </row>
    <row r="215" spans="1:14" s="90" customFormat="1" x14ac:dyDescent="0.2">
      <c r="A215" s="87"/>
      <c r="B215" s="87"/>
      <c r="C215" s="87"/>
      <c r="D215" s="95"/>
      <c r="E215" s="95"/>
      <c r="F215" s="95"/>
      <c r="G215" s="95"/>
      <c r="H215" s="88"/>
      <c r="I215" s="95"/>
      <c r="J215" s="88"/>
      <c r="K215" s="119"/>
      <c r="L215" s="88"/>
      <c r="M215" s="88"/>
      <c r="N215" s="89"/>
    </row>
    <row r="216" spans="1:14" s="90" customFormat="1" x14ac:dyDescent="0.2">
      <c r="A216" s="87"/>
      <c r="B216" s="87"/>
      <c r="C216" s="87"/>
      <c r="D216" s="95"/>
      <c r="E216" s="95"/>
      <c r="F216" s="95"/>
      <c r="G216" s="95"/>
      <c r="H216" s="88"/>
      <c r="I216" s="95"/>
      <c r="J216" s="88"/>
      <c r="K216" s="119"/>
      <c r="L216" s="88"/>
      <c r="M216" s="88"/>
      <c r="N216" s="89"/>
    </row>
    <row r="217" spans="1:14" s="90" customFormat="1" x14ac:dyDescent="0.2">
      <c r="A217" s="87"/>
      <c r="B217" s="87"/>
      <c r="C217" s="87"/>
      <c r="D217" s="95"/>
      <c r="E217" s="95"/>
      <c r="F217" s="95"/>
      <c r="G217" s="95"/>
      <c r="H217" s="88"/>
      <c r="I217" s="95"/>
      <c r="J217" s="88"/>
      <c r="K217" s="119"/>
      <c r="L217" s="88"/>
      <c r="M217" s="88"/>
      <c r="N217" s="89"/>
    </row>
    <row r="218" spans="1:14" s="90" customFormat="1" x14ac:dyDescent="0.2">
      <c r="A218" s="87"/>
      <c r="B218" s="87"/>
      <c r="C218" s="87"/>
      <c r="D218" s="95"/>
      <c r="E218" s="95"/>
      <c r="F218" s="95"/>
      <c r="G218" s="95"/>
      <c r="H218" s="88"/>
      <c r="I218" s="95"/>
      <c r="J218" s="88"/>
      <c r="K218" s="119"/>
      <c r="L218" s="88"/>
      <c r="M218" s="88"/>
      <c r="N218" s="89"/>
    </row>
    <row r="219" spans="1:14" s="90" customFormat="1" x14ac:dyDescent="0.2">
      <c r="A219" s="87"/>
      <c r="B219" s="87"/>
      <c r="C219" s="87"/>
      <c r="D219" s="95"/>
      <c r="E219" s="95"/>
      <c r="F219" s="95"/>
      <c r="G219" s="95"/>
      <c r="H219" s="88"/>
      <c r="I219" s="95"/>
      <c r="J219" s="88"/>
      <c r="K219" s="119"/>
      <c r="L219" s="88"/>
      <c r="M219" s="88"/>
      <c r="N219" s="89"/>
    </row>
    <row r="220" spans="1:14" s="90" customFormat="1" x14ac:dyDescent="0.2">
      <c r="A220" s="87"/>
      <c r="B220" s="87"/>
      <c r="C220" s="87"/>
      <c r="D220" s="95"/>
      <c r="E220" s="95"/>
      <c r="F220" s="95"/>
      <c r="G220" s="95"/>
      <c r="H220" s="88"/>
      <c r="I220" s="95"/>
      <c r="J220" s="88"/>
      <c r="K220" s="119"/>
      <c r="L220" s="88"/>
      <c r="M220" s="88"/>
      <c r="N220" s="89"/>
    </row>
    <row r="221" spans="1:14" s="90" customFormat="1" x14ac:dyDescent="0.2">
      <c r="A221" s="87"/>
      <c r="B221" s="87"/>
      <c r="C221" s="87"/>
      <c r="D221" s="95"/>
      <c r="E221" s="95"/>
      <c r="F221" s="95"/>
      <c r="G221" s="95"/>
      <c r="H221" s="88"/>
      <c r="I221" s="95"/>
      <c r="J221" s="88"/>
      <c r="K221" s="119"/>
      <c r="L221" s="88"/>
      <c r="M221" s="88"/>
      <c r="N221" s="89"/>
    </row>
    <row r="222" spans="1:14" s="90" customFormat="1" x14ac:dyDescent="0.2">
      <c r="A222" s="87"/>
      <c r="B222" s="87"/>
      <c r="C222" s="87"/>
      <c r="D222" s="95"/>
      <c r="E222" s="95"/>
      <c r="F222" s="95"/>
      <c r="G222" s="95"/>
      <c r="H222" s="88"/>
      <c r="I222" s="95"/>
      <c r="J222" s="88"/>
      <c r="K222" s="119"/>
      <c r="L222" s="88"/>
      <c r="M222" s="88"/>
      <c r="N222" s="89"/>
    </row>
    <row r="223" spans="1:14" s="90" customFormat="1" x14ac:dyDescent="0.2">
      <c r="A223" s="87"/>
      <c r="B223" s="87"/>
      <c r="C223" s="87"/>
      <c r="D223" s="95"/>
      <c r="E223" s="95"/>
      <c r="F223" s="95"/>
      <c r="G223" s="95"/>
      <c r="H223" s="88"/>
      <c r="I223" s="95"/>
      <c r="J223" s="88"/>
      <c r="K223" s="119"/>
      <c r="L223" s="88"/>
      <c r="M223" s="88"/>
      <c r="N223" s="89"/>
    </row>
    <row r="224" spans="1:14" s="90" customFormat="1" x14ac:dyDescent="0.2">
      <c r="A224" s="87"/>
      <c r="B224" s="87"/>
      <c r="C224" s="87"/>
      <c r="D224" s="95"/>
      <c r="E224" s="95"/>
      <c r="F224" s="95"/>
      <c r="G224" s="95"/>
      <c r="H224" s="88"/>
      <c r="I224" s="95"/>
      <c r="J224" s="88"/>
      <c r="K224" s="119"/>
      <c r="L224" s="88"/>
      <c r="M224" s="88"/>
      <c r="N224" s="89"/>
    </row>
    <row r="225" spans="1:14" s="90" customFormat="1" x14ac:dyDescent="0.2">
      <c r="A225" s="87"/>
      <c r="B225" s="87"/>
      <c r="C225" s="87"/>
      <c r="D225" s="95"/>
      <c r="E225" s="95"/>
      <c r="F225" s="95"/>
      <c r="G225" s="95"/>
      <c r="H225" s="88"/>
      <c r="I225" s="95"/>
      <c r="J225" s="88"/>
      <c r="K225" s="119"/>
      <c r="L225" s="88"/>
      <c r="M225" s="88"/>
      <c r="N225" s="89"/>
    </row>
    <row r="226" spans="1:14" s="90" customFormat="1" x14ac:dyDescent="0.2">
      <c r="A226" s="87"/>
      <c r="B226" s="87"/>
      <c r="C226" s="87"/>
      <c r="D226" s="95"/>
      <c r="E226" s="95"/>
      <c r="F226" s="95"/>
      <c r="G226" s="95"/>
      <c r="H226" s="88"/>
      <c r="I226" s="95"/>
      <c r="J226" s="88"/>
      <c r="K226" s="119"/>
      <c r="L226" s="88"/>
      <c r="M226" s="88"/>
      <c r="N226" s="89"/>
    </row>
    <row r="227" spans="1:14" s="90" customFormat="1" x14ac:dyDescent="0.2">
      <c r="A227" s="87"/>
      <c r="B227" s="87"/>
      <c r="C227" s="87"/>
      <c r="D227" s="95"/>
      <c r="E227" s="95"/>
      <c r="F227" s="95"/>
      <c r="G227" s="95"/>
      <c r="H227" s="88"/>
      <c r="I227" s="95"/>
      <c r="J227" s="88"/>
      <c r="K227" s="119"/>
      <c r="L227" s="88"/>
      <c r="M227" s="88"/>
      <c r="N227" s="89"/>
    </row>
    <row r="228" spans="1:14" s="90" customFormat="1" x14ac:dyDescent="0.2">
      <c r="A228" s="87"/>
      <c r="B228" s="87"/>
      <c r="C228" s="87"/>
      <c r="D228" s="95"/>
      <c r="E228" s="95"/>
      <c r="F228" s="95"/>
      <c r="G228" s="95"/>
      <c r="H228" s="88"/>
      <c r="I228" s="95"/>
      <c r="J228" s="88"/>
      <c r="K228" s="119"/>
      <c r="L228" s="88"/>
      <c r="M228" s="88"/>
      <c r="N228" s="89"/>
    </row>
    <row r="229" spans="1:14" s="90" customFormat="1" x14ac:dyDescent="0.2">
      <c r="A229" s="87"/>
      <c r="B229" s="87"/>
      <c r="C229" s="87"/>
      <c r="D229" s="95"/>
      <c r="E229" s="95"/>
      <c r="F229" s="95"/>
      <c r="G229" s="95"/>
      <c r="H229" s="88"/>
      <c r="I229" s="95"/>
      <c r="J229" s="88"/>
      <c r="K229" s="119"/>
      <c r="L229" s="88"/>
      <c r="M229" s="88"/>
      <c r="N229" s="89"/>
    </row>
    <row r="230" spans="1:14" s="90" customFormat="1" x14ac:dyDescent="0.2">
      <c r="A230" s="87"/>
      <c r="B230" s="87"/>
      <c r="C230" s="87"/>
      <c r="D230" s="95"/>
      <c r="E230" s="95"/>
      <c r="F230" s="95"/>
      <c r="G230" s="95"/>
      <c r="H230" s="88"/>
      <c r="I230" s="95"/>
      <c r="J230" s="88"/>
      <c r="K230" s="119"/>
      <c r="L230" s="88"/>
      <c r="M230" s="88"/>
      <c r="N230" s="89"/>
    </row>
    <row r="231" spans="1:14" s="90" customFormat="1" x14ac:dyDescent="0.2">
      <c r="A231" s="87"/>
      <c r="B231" s="87"/>
      <c r="C231" s="87"/>
      <c r="D231" s="95"/>
      <c r="E231" s="95"/>
      <c r="F231" s="95"/>
      <c r="G231" s="95"/>
      <c r="H231" s="88"/>
      <c r="I231" s="95"/>
      <c r="J231" s="88"/>
      <c r="K231" s="119"/>
      <c r="L231" s="88"/>
      <c r="M231" s="88"/>
      <c r="N231" s="89"/>
    </row>
    <row r="232" spans="1:14" s="90" customFormat="1" x14ac:dyDescent="0.2">
      <c r="A232" s="87"/>
      <c r="B232" s="87"/>
      <c r="C232" s="87"/>
      <c r="D232" s="95"/>
      <c r="E232" s="95"/>
      <c r="F232" s="95"/>
      <c r="G232" s="95"/>
      <c r="H232" s="88"/>
      <c r="I232" s="95"/>
      <c r="J232" s="88"/>
      <c r="K232" s="119"/>
      <c r="L232" s="88"/>
      <c r="M232" s="88"/>
      <c r="N232" s="89"/>
    </row>
    <row r="233" spans="1:14" s="90" customFormat="1" x14ac:dyDescent="0.2">
      <c r="A233" s="87"/>
      <c r="B233" s="87"/>
      <c r="C233" s="87"/>
      <c r="D233" s="95"/>
      <c r="E233" s="95"/>
      <c r="F233" s="95"/>
      <c r="G233" s="95"/>
      <c r="H233" s="88"/>
      <c r="I233" s="95"/>
      <c r="J233" s="88"/>
      <c r="K233" s="119"/>
      <c r="L233" s="88"/>
      <c r="M233" s="88"/>
      <c r="N233" s="89"/>
    </row>
    <row r="234" spans="1:14" s="90" customFormat="1" x14ac:dyDescent="0.2">
      <c r="A234" s="87"/>
      <c r="B234" s="87"/>
      <c r="C234" s="87"/>
      <c r="D234" s="95"/>
      <c r="E234" s="95"/>
      <c r="F234" s="95"/>
      <c r="G234" s="95"/>
      <c r="H234" s="88"/>
      <c r="I234" s="95"/>
      <c r="J234" s="88"/>
      <c r="K234" s="119"/>
      <c r="L234" s="88"/>
      <c r="M234" s="88"/>
      <c r="N234" s="89"/>
    </row>
    <row r="235" spans="1:14" s="90" customFormat="1" x14ac:dyDescent="0.2">
      <c r="A235" s="87"/>
      <c r="B235" s="87"/>
      <c r="C235" s="87"/>
      <c r="D235" s="95"/>
      <c r="E235" s="95"/>
      <c r="F235" s="95"/>
      <c r="G235" s="95"/>
      <c r="H235" s="88"/>
      <c r="I235" s="95"/>
      <c r="J235" s="88"/>
      <c r="K235" s="119"/>
      <c r="L235" s="88"/>
      <c r="M235" s="88"/>
      <c r="N235" s="89"/>
    </row>
    <row r="236" spans="1:14" s="90" customFormat="1" x14ac:dyDescent="0.2">
      <c r="A236" s="87"/>
      <c r="B236" s="87"/>
      <c r="C236" s="87"/>
      <c r="D236" s="95"/>
      <c r="E236" s="95"/>
      <c r="F236" s="95"/>
      <c r="G236" s="95"/>
      <c r="H236" s="88"/>
      <c r="I236" s="95"/>
      <c r="J236" s="88"/>
      <c r="K236" s="119"/>
      <c r="L236" s="88"/>
      <c r="M236" s="88"/>
      <c r="N236" s="89"/>
    </row>
    <row r="237" spans="1:14" s="90" customFormat="1" x14ac:dyDescent="0.2">
      <c r="A237" s="87"/>
      <c r="B237" s="87"/>
      <c r="C237" s="87"/>
      <c r="D237" s="95"/>
      <c r="E237" s="95"/>
      <c r="F237" s="95"/>
      <c r="G237" s="95"/>
      <c r="H237" s="88"/>
      <c r="I237" s="95"/>
      <c r="J237" s="88"/>
      <c r="K237" s="119"/>
      <c r="L237" s="88"/>
      <c r="M237" s="88"/>
      <c r="N237" s="89"/>
    </row>
    <row r="238" spans="1:14" s="90" customFormat="1" x14ac:dyDescent="0.2">
      <c r="A238" s="87"/>
      <c r="B238" s="87"/>
      <c r="C238" s="87"/>
      <c r="D238" s="95"/>
      <c r="E238" s="95"/>
      <c r="F238" s="95"/>
      <c r="G238" s="95"/>
      <c r="H238" s="88"/>
      <c r="I238" s="95"/>
      <c r="J238" s="88"/>
      <c r="K238" s="119"/>
      <c r="L238" s="88"/>
      <c r="M238" s="88"/>
      <c r="N238" s="89"/>
    </row>
    <row r="239" spans="1:14" s="90" customFormat="1" x14ac:dyDescent="0.2">
      <c r="A239" s="87"/>
      <c r="B239" s="87"/>
      <c r="C239" s="87"/>
      <c r="D239" s="95"/>
      <c r="E239" s="95"/>
      <c r="F239" s="95"/>
      <c r="G239" s="95"/>
      <c r="H239" s="88"/>
      <c r="I239" s="95"/>
      <c r="J239" s="88"/>
      <c r="K239" s="119"/>
      <c r="L239" s="88"/>
      <c r="M239" s="88"/>
      <c r="N239" s="89"/>
    </row>
    <row r="240" spans="1:14" s="90" customFormat="1" x14ac:dyDescent="0.2">
      <c r="A240" s="87"/>
      <c r="B240" s="87"/>
      <c r="C240" s="87"/>
      <c r="D240" s="95"/>
      <c r="E240" s="95"/>
      <c r="F240" s="95"/>
      <c r="G240" s="95"/>
      <c r="H240" s="88"/>
      <c r="I240" s="95"/>
      <c r="J240" s="88"/>
      <c r="K240" s="119"/>
      <c r="L240" s="88"/>
      <c r="M240" s="88"/>
      <c r="N240" s="89"/>
    </row>
    <row r="241" spans="1:14" s="90" customFormat="1" x14ac:dyDescent="0.2">
      <c r="A241" s="87"/>
      <c r="B241" s="87"/>
      <c r="C241" s="87"/>
      <c r="D241" s="95"/>
      <c r="E241" s="95"/>
      <c r="F241" s="95"/>
      <c r="G241" s="95"/>
      <c r="H241" s="88"/>
      <c r="I241" s="95"/>
      <c r="J241" s="88"/>
      <c r="K241" s="119"/>
      <c r="L241" s="88"/>
      <c r="M241" s="88"/>
      <c r="N241" s="89"/>
    </row>
    <row r="242" spans="1:14" s="90" customFormat="1" x14ac:dyDescent="0.2">
      <c r="A242" s="87"/>
      <c r="B242" s="87"/>
      <c r="C242" s="87"/>
      <c r="D242" s="95"/>
      <c r="E242" s="95"/>
      <c r="F242" s="95"/>
      <c r="G242" s="95"/>
      <c r="H242" s="88"/>
      <c r="I242" s="95"/>
      <c r="J242" s="88"/>
      <c r="K242" s="119"/>
      <c r="L242" s="88"/>
      <c r="M242" s="88"/>
      <c r="N242" s="89"/>
    </row>
    <row r="243" spans="1:14" s="90" customFormat="1" x14ac:dyDescent="0.2">
      <c r="A243" s="87"/>
      <c r="B243" s="87"/>
      <c r="C243" s="87"/>
      <c r="D243" s="95"/>
      <c r="E243" s="95"/>
      <c r="F243" s="95"/>
      <c r="G243" s="95"/>
      <c r="H243" s="88"/>
      <c r="I243" s="95"/>
      <c r="J243" s="88"/>
      <c r="K243" s="119"/>
      <c r="L243" s="88"/>
      <c r="M243" s="88"/>
      <c r="N243" s="89"/>
    </row>
    <row r="244" spans="1:14" s="90" customFormat="1" x14ac:dyDescent="0.2">
      <c r="A244" s="87"/>
      <c r="B244" s="87"/>
      <c r="C244" s="87"/>
      <c r="D244" s="95"/>
      <c r="E244" s="95"/>
      <c r="F244" s="95"/>
      <c r="G244" s="95"/>
      <c r="H244" s="88"/>
      <c r="I244" s="95"/>
      <c r="J244" s="88"/>
      <c r="K244" s="119"/>
      <c r="L244" s="88"/>
      <c r="M244" s="88"/>
      <c r="N244" s="89"/>
    </row>
    <row r="245" spans="1:14" s="90" customFormat="1" x14ac:dyDescent="0.2">
      <c r="A245" s="87"/>
      <c r="B245" s="87"/>
      <c r="C245" s="87"/>
      <c r="D245" s="95"/>
      <c r="E245" s="95"/>
      <c r="F245" s="95"/>
      <c r="G245" s="95"/>
      <c r="H245" s="88"/>
      <c r="I245" s="95"/>
      <c r="J245" s="88"/>
      <c r="K245" s="119"/>
      <c r="L245" s="88"/>
      <c r="M245" s="88"/>
      <c r="N245" s="89"/>
    </row>
    <row r="246" spans="1:14" s="90" customFormat="1" x14ac:dyDescent="0.2">
      <c r="A246" s="87"/>
      <c r="B246" s="87"/>
      <c r="C246" s="87"/>
      <c r="D246" s="95"/>
      <c r="E246" s="95"/>
      <c r="F246" s="95"/>
      <c r="G246" s="95"/>
      <c r="H246" s="88"/>
      <c r="I246" s="95"/>
      <c r="J246" s="88"/>
      <c r="K246" s="119"/>
      <c r="L246" s="88"/>
      <c r="M246" s="88"/>
      <c r="N246" s="89"/>
    </row>
    <row r="247" spans="1:14" s="90" customFormat="1" x14ac:dyDescent="0.2">
      <c r="A247" s="87"/>
      <c r="B247" s="87"/>
      <c r="C247" s="87"/>
      <c r="D247" s="95"/>
      <c r="E247" s="95"/>
      <c r="F247" s="95"/>
      <c r="G247" s="95"/>
      <c r="H247" s="88"/>
      <c r="I247" s="95"/>
      <c r="J247" s="88"/>
      <c r="K247" s="119"/>
      <c r="L247" s="88"/>
      <c r="M247" s="88"/>
      <c r="N247" s="89"/>
    </row>
    <row r="248" spans="1:14" s="90" customFormat="1" x14ac:dyDescent="0.2">
      <c r="A248" s="87"/>
      <c r="B248" s="87"/>
      <c r="C248" s="87"/>
      <c r="D248" s="95"/>
      <c r="E248" s="95"/>
      <c r="F248" s="95"/>
      <c r="G248" s="95"/>
      <c r="H248" s="88"/>
      <c r="I248" s="95"/>
      <c r="J248" s="88"/>
      <c r="K248" s="119"/>
      <c r="L248" s="88"/>
      <c r="M248" s="88"/>
      <c r="N248" s="89"/>
    </row>
    <row r="249" spans="1:14" s="90" customFormat="1" x14ac:dyDescent="0.2">
      <c r="A249" s="87"/>
      <c r="B249" s="87"/>
      <c r="C249" s="87"/>
      <c r="D249" s="95"/>
      <c r="E249" s="95"/>
      <c r="F249" s="95"/>
      <c r="G249" s="95"/>
      <c r="H249" s="88"/>
      <c r="I249" s="95"/>
      <c r="J249" s="88"/>
      <c r="K249" s="119"/>
      <c r="L249" s="88"/>
      <c r="M249" s="88"/>
      <c r="N249" s="89"/>
    </row>
    <row r="250" spans="1:14" s="90" customFormat="1" x14ac:dyDescent="0.2">
      <c r="A250" s="87"/>
      <c r="B250" s="87"/>
      <c r="C250" s="87"/>
      <c r="D250" s="95"/>
      <c r="E250" s="95"/>
      <c r="F250" s="95"/>
      <c r="G250" s="95"/>
      <c r="H250" s="88"/>
      <c r="I250" s="95"/>
      <c r="J250" s="88"/>
      <c r="K250" s="119"/>
      <c r="L250" s="88"/>
      <c r="M250" s="88"/>
      <c r="N250" s="89"/>
    </row>
    <row r="251" spans="1:14" s="90" customFormat="1" x14ac:dyDescent="0.2">
      <c r="A251" s="87"/>
      <c r="B251" s="87"/>
      <c r="C251" s="87"/>
      <c r="D251" s="95"/>
      <c r="E251" s="95"/>
      <c r="F251" s="95"/>
      <c r="G251" s="95"/>
      <c r="H251" s="88"/>
      <c r="I251" s="95"/>
      <c r="J251" s="88"/>
      <c r="K251" s="119"/>
      <c r="L251" s="88"/>
      <c r="M251" s="88"/>
      <c r="N251" s="89"/>
    </row>
    <row r="252" spans="1:14" s="90" customFormat="1" x14ac:dyDescent="0.2">
      <c r="A252" s="87"/>
      <c r="B252" s="87"/>
      <c r="C252" s="87"/>
      <c r="D252" s="95"/>
      <c r="E252" s="95"/>
      <c r="F252" s="95"/>
      <c r="G252" s="95"/>
      <c r="H252" s="88"/>
      <c r="I252" s="95"/>
      <c r="J252" s="88"/>
      <c r="K252" s="119"/>
      <c r="L252" s="88"/>
      <c r="M252" s="88"/>
      <c r="N252" s="89"/>
    </row>
    <row r="253" spans="1:14" s="90" customFormat="1" x14ac:dyDescent="0.2">
      <c r="A253" s="87"/>
      <c r="B253" s="87"/>
      <c r="C253" s="87"/>
      <c r="D253" s="95"/>
      <c r="E253" s="95"/>
      <c r="F253" s="95"/>
      <c r="G253" s="95"/>
      <c r="H253" s="88"/>
      <c r="I253" s="95"/>
      <c r="J253" s="88"/>
      <c r="K253" s="119"/>
      <c r="L253" s="88"/>
      <c r="M253" s="88"/>
      <c r="N253" s="89"/>
    </row>
    <row r="254" spans="1:14" s="90" customFormat="1" x14ac:dyDescent="0.2">
      <c r="A254" s="87"/>
      <c r="B254" s="87"/>
      <c r="C254" s="87"/>
      <c r="D254" s="95"/>
      <c r="E254" s="95"/>
      <c r="F254" s="95"/>
      <c r="G254" s="95"/>
      <c r="H254" s="88"/>
      <c r="I254" s="95"/>
      <c r="J254" s="88"/>
      <c r="K254" s="119"/>
      <c r="L254" s="88"/>
      <c r="M254" s="88"/>
      <c r="N254" s="89"/>
    </row>
    <row r="255" spans="1:14" s="90" customFormat="1" x14ac:dyDescent="0.2">
      <c r="A255" s="87"/>
      <c r="B255" s="87"/>
      <c r="C255" s="87"/>
      <c r="D255" s="95"/>
      <c r="E255" s="95"/>
      <c r="F255" s="95"/>
      <c r="G255" s="95"/>
      <c r="H255" s="88"/>
      <c r="I255" s="95"/>
      <c r="J255" s="88"/>
      <c r="K255" s="119"/>
      <c r="L255" s="88"/>
      <c r="M255" s="88"/>
      <c r="N255" s="89"/>
    </row>
    <row r="256" spans="1:14" s="90" customFormat="1" x14ac:dyDescent="0.2">
      <c r="A256" s="87"/>
      <c r="B256" s="87"/>
      <c r="C256" s="87"/>
      <c r="D256" s="95"/>
      <c r="E256" s="95"/>
      <c r="F256" s="95"/>
      <c r="G256" s="95"/>
      <c r="H256" s="88"/>
      <c r="I256" s="95"/>
      <c r="J256" s="88"/>
      <c r="K256" s="119"/>
      <c r="L256" s="88"/>
      <c r="M256" s="88"/>
      <c r="N256" s="89"/>
    </row>
    <row r="257" spans="1:14" s="90" customFormat="1" x14ac:dyDescent="0.2">
      <c r="A257" s="87"/>
      <c r="B257" s="87"/>
      <c r="C257" s="87"/>
      <c r="D257" s="95"/>
      <c r="E257" s="95"/>
      <c r="F257" s="95"/>
      <c r="G257" s="95"/>
      <c r="H257" s="88"/>
      <c r="I257" s="95"/>
      <c r="J257" s="88"/>
      <c r="K257" s="119"/>
      <c r="L257" s="88"/>
      <c r="M257" s="88"/>
      <c r="N257" s="89"/>
    </row>
    <row r="258" spans="1:14" s="90" customFormat="1" x14ac:dyDescent="0.2">
      <c r="A258" s="87"/>
      <c r="B258" s="87"/>
      <c r="C258" s="87"/>
      <c r="D258" s="95"/>
      <c r="E258" s="95"/>
      <c r="F258" s="95"/>
      <c r="G258" s="95"/>
      <c r="H258" s="88"/>
      <c r="I258" s="95"/>
      <c r="J258" s="88"/>
      <c r="K258" s="119"/>
      <c r="L258" s="88"/>
      <c r="M258" s="88"/>
      <c r="N258" s="89"/>
    </row>
    <row r="259" spans="1:14" s="90" customFormat="1" x14ac:dyDescent="0.2">
      <c r="A259" s="87"/>
      <c r="B259" s="87"/>
      <c r="C259" s="87"/>
      <c r="D259" s="95"/>
      <c r="E259" s="95"/>
      <c r="F259" s="95"/>
      <c r="G259" s="95"/>
      <c r="H259" s="88"/>
      <c r="I259" s="95"/>
      <c r="J259" s="88"/>
      <c r="K259" s="119"/>
      <c r="L259" s="88"/>
      <c r="M259" s="88"/>
      <c r="N259" s="89"/>
    </row>
    <row r="260" spans="1:14" s="90" customFormat="1" x14ac:dyDescent="0.2">
      <c r="A260" s="87"/>
      <c r="B260" s="87"/>
      <c r="C260" s="87"/>
      <c r="D260" s="95"/>
      <c r="E260" s="95"/>
      <c r="F260" s="95"/>
      <c r="G260" s="95"/>
      <c r="H260" s="88"/>
      <c r="I260" s="95"/>
      <c r="J260" s="88"/>
      <c r="K260" s="119"/>
      <c r="L260" s="88"/>
      <c r="M260" s="88"/>
      <c r="N260" s="89"/>
    </row>
    <row r="261" spans="1:14" s="90" customFormat="1" x14ac:dyDescent="0.2">
      <c r="A261" s="87"/>
      <c r="B261" s="87"/>
      <c r="C261" s="87"/>
      <c r="D261" s="95"/>
      <c r="E261" s="95"/>
      <c r="F261" s="95"/>
      <c r="G261" s="95"/>
      <c r="H261" s="88"/>
      <c r="I261" s="95"/>
      <c r="J261" s="88"/>
      <c r="K261" s="119"/>
      <c r="L261" s="88"/>
      <c r="M261" s="88"/>
      <c r="N261" s="89"/>
    </row>
    <row r="262" spans="1:14" s="90" customFormat="1" x14ac:dyDescent="0.2">
      <c r="A262" s="87"/>
      <c r="B262" s="87"/>
      <c r="C262" s="87"/>
      <c r="D262" s="95"/>
      <c r="E262" s="95"/>
      <c r="F262" s="95"/>
      <c r="G262" s="95"/>
      <c r="H262" s="88"/>
      <c r="I262" s="95"/>
      <c r="J262" s="88"/>
      <c r="K262" s="119"/>
      <c r="L262" s="88"/>
      <c r="M262" s="88"/>
      <c r="N262" s="89"/>
    </row>
    <row r="263" spans="1:14" s="90" customFormat="1" x14ac:dyDescent="0.2">
      <c r="A263" s="87"/>
      <c r="B263" s="87"/>
      <c r="C263" s="87"/>
      <c r="D263" s="95"/>
      <c r="E263" s="95"/>
      <c r="F263" s="95"/>
      <c r="G263" s="95"/>
      <c r="H263" s="88"/>
      <c r="I263" s="95"/>
      <c r="J263" s="88"/>
      <c r="K263" s="119"/>
      <c r="L263" s="88"/>
      <c r="M263" s="88"/>
      <c r="N263" s="89"/>
    </row>
    <row r="264" spans="1:14" s="90" customFormat="1" x14ac:dyDescent="0.2">
      <c r="A264" s="87"/>
      <c r="B264" s="87"/>
      <c r="C264" s="87"/>
      <c r="D264" s="95"/>
      <c r="E264" s="95"/>
      <c r="F264" s="95"/>
      <c r="G264" s="95"/>
      <c r="H264" s="88"/>
      <c r="I264" s="95"/>
      <c r="J264" s="88"/>
      <c r="K264" s="119"/>
      <c r="L264" s="88"/>
      <c r="M264" s="88"/>
      <c r="N264" s="89"/>
    </row>
    <row r="265" spans="1:14" s="90" customFormat="1" x14ac:dyDescent="0.2">
      <c r="A265" s="87"/>
      <c r="B265" s="87"/>
      <c r="C265" s="87"/>
      <c r="D265" s="95"/>
      <c r="E265" s="95"/>
      <c r="F265" s="95"/>
      <c r="G265" s="95"/>
      <c r="H265" s="88"/>
      <c r="I265" s="95"/>
      <c r="J265" s="88"/>
      <c r="K265" s="119"/>
      <c r="L265" s="88"/>
      <c r="M265" s="88"/>
      <c r="N265" s="89"/>
    </row>
    <row r="266" spans="1:14" s="90" customFormat="1" x14ac:dyDescent="0.2">
      <c r="A266" s="87"/>
      <c r="B266" s="87"/>
      <c r="C266" s="87"/>
      <c r="D266" s="95"/>
      <c r="E266" s="95"/>
      <c r="F266" s="95"/>
      <c r="G266" s="95"/>
      <c r="H266" s="88"/>
      <c r="I266" s="95"/>
      <c r="J266" s="88"/>
      <c r="K266" s="119"/>
      <c r="L266" s="88"/>
      <c r="M266" s="88"/>
      <c r="N266" s="89"/>
    </row>
    <row r="267" spans="1:14" s="90" customFormat="1" x14ac:dyDescent="0.2">
      <c r="A267" s="87"/>
      <c r="B267" s="87"/>
      <c r="C267" s="87"/>
      <c r="D267" s="95"/>
      <c r="E267" s="95"/>
      <c r="F267" s="95"/>
      <c r="G267" s="95"/>
      <c r="H267" s="88"/>
      <c r="I267" s="95"/>
      <c r="J267" s="88"/>
      <c r="K267" s="119"/>
      <c r="L267" s="88"/>
      <c r="M267" s="88"/>
      <c r="N267" s="89"/>
    </row>
    <row r="268" spans="1:14" s="90" customFormat="1" x14ac:dyDescent="0.2">
      <c r="A268" s="87"/>
      <c r="B268" s="87"/>
      <c r="C268" s="87"/>
      <c r="D268" s="95"/>
      <c r="E268" s="95"/>
      <c r="F268" s="95"/>
      <c r="G268" s="95"/>
      <c r="H268" s="88"/>
      <c r="I268" s="95"/>
      <c r="J268" s="88"/>
      <c r="K268" s="119"/>
      <c r="L268" s="88"/>
      <c r="M268" s="88"/>
      <c r="N268" s="89"/>
    </row>
    <row r="269" spans="1:14" s="90" customFormat="1" x14ac:dyDescent="0.2">
      <c r="A269" s="87"/>
      <c r="B269" s="87"/>
      <c r="C269" s="87"/>
      <c r="D269" s="95"/>
      <c r="E269" s="95"/>
      <c r="F269" s="95"/>
      <c r="G269" s="95"/>
      <c r="H269" s="88"/>
      <c r="I269" s="95"/>
      <c r="J269" s="88"/>
      <c r="K269" s="119"/>
      <c r="L269" s="88"/>
      <c r="M269" s="88"/>
      <c r="N269" s="89"/>
    </row>
    <row r="270" spans="1:14" s="90" customFormat="1" x14ac:dyDescent="0.2">
      <c r="A270" s="87"/>
      <c r="B270" s="87"/>
      <c r="C270" s="87"/>
      <c r="D270" s="95"/>
      <c r="E270" s="95"/>
      <c r="F270" s="95"/>
      <c r="G270" s="95"/>
      <c r="H270" s="88"/>
      <c r="I270" s="95"/>
      <c r="J270" s="88"/>
      <c r="K270" s="119"/>
      <c r="L270" s="88"/>
      <c r="M270" s="88"/>
      <c r="N270" s="89"/>
    </row>
    <row r="271" spans="1:14" s="90" customFormat="1" x14ac:dyDescent="0.2">
      <c r="A271" s="87"/>
      <c r="B271" s="87"/>
      <c r="C271" s="87"/>
      <c r="D271" s="95"/>
      <c r="E271" s="95"/>
      <c r="F271" s="95"/>
      <c r="G271" s="95"/>
      <c r="H271" s="88"/>
      <c r="I271" s="95"/>
      <c r="J271" s="88"/>
      <c r="K271" s="119"/>
      <c r="L271" s="88"/>
      <c r="M271" s="88"/>
      <c r="N271" s="89"/>
    </row>
    <row r="272" spans="1:14" s="90" customFormat="1" x14ac:dyDescent="0.2">
      <c r="A272" s="87"/>
      <c r="B272" s="87"/>
      <c r="C272" s="87"/>
      <c r="D272" s="95"/>
      <c r="E272" s="95"/>
      <c r="F272" s="95"/>
      <c r="G272" s="95"/>
      <c r="H272" s="88"/>
      <c r="I272" s="95"/>
      <c r="J272" s="88"/>
      <c r="K272" s="119"/>
      <c r="L272" s="88"/>
      <c r="M272" s="88"/>
      <c r="N272" s="89"/>
    </row>
    <row r="273" spans="1:14" s="90" customFormat="1" x14ac:dyDescent="0.2">
      <c r="A273" s="87"/>
      <c r="B273" s="87"/>
      <c r="C273" s="87"/>
      <c r="D273" s="95"/>
      <c r="E273" s="95"/>
      <c r="F273" s="95"/>
      <c r="G273" s="95"/>
      <c r="H273" s="88"/>
      <c r="I273" s="95"/>
      <c r="J273" s="88"/>
      <c r="K273" s="119"/>
      <c r="L273" s="88"/>
      <c r="M273" s="88"/>
      <c r="N273" s="89"/>
    </row>
    <row r="274" spans="1:14" s="90" customFormat="1" x14ac:dyDescent="0.2">
      <c r="A274" s="87"/>
      <c r="B274" s="87"/>
      <c r="C274" s="87"/>
      <c r="D274" s="95"/>
      <c r="E274" s="95"/>
      <c r="F274" s="95"/>
      <c r="G274" s="95"/>
      <c r="H274" s="88"/>
      <c r="I274" s="95"/>
      <c r="J274" s="88"/>
      <c r="K274" s="119"/>
      <c r="L274" s="88"/>
      <c r="M274" s="88"/>
      <c r="N274" s="89"/>
    </row>
    <row r="275" spans="1:14" s="90" customFormat="1" x14ac:dyDescent="0.2">
      <c r="A275" s="87"/>
      <c r="B275" s="87"/>
      <c r="C275" s="87"/>
      <c r="D275" s="95"/>
      <c r="E275" s="95"/>
      <c r="F275" s="95"/>
      <c r="G275" s="95"/>
      <c r="H275" s="88"/>
      <c r="I275" s="95"/>
      <c r="J275" s="88"/>
      <c r="K275" s="119"/>
      <c r="L275" s="88"/>
      <c r="M275" s="88"/>
      <c r="N275" s="89"/>
    </row>
    <row r="276" spans="1:14" s="90" customFormat="1" x14ac:dyDescent="0.2">
      <c r="A276" s="87"/>
      <c r="B276" s="87"/>
      <c r="C276" s="87"/>
      <c r="D276" s="95"/>
      <c r="E276" s="95"/>
      <c r="F276" s="95"/>
      <c r="G276" s="95"/>
      <c r="H276" s="88"/>
      <c r="I276" s="95"/>
      <c r="J276" s="88"/>
      <c r="K276" s="119"/>
      <c r="L276" s="88"/>
      <c r="M276" s="88"/>
      <c r="N276" s="89"/>
    </row>
    <row r="277" spans="1:14" s="90" customFormat="1" x14ac:dyDescent="0.2">
      <c r="A277" s="87"/>
      <c r="B277" s="87"/>
      <c r="C277" s="87"/>
      <c r="D277" s="95"/>
      <c r="E277" s="95"/>
      <c r="F277" s="95"/>
      <c r="G277" s="95"/>
      <c r="H277" s="88"/>
      <c r="I277" s="95"/>
      <c r="J277" s="88"/>
      <c r="K277" s="119"/>
      <c r="L277" s="88"/>
      <c r="M277" s="88"/>
      <c r="N277" s="89"/>
    </row>
    <row r="278" spans="1:14" s="90" customFormat="1" x14ac:dyDescent="0.2">
      <c r="A278" s="87"/>
      <c r="B278" s="87"/>
      <c r="C278" s="87"/>
      <c r="D278" s="95"/>
      <c r="E278" s="95"/>
      <c r="F278" s="95"/>
      <c r="G278" s="95"/>
      <c r="H278" s="88"/>
      <c r="I278" s="95"/>
      <c r="J278" s="88"/>
      <c r="K278" s="119"/>
      <c r="L278" s="88"/>
      <c r="M278" s="88"/>
      <c r="N278" s="89"/>
    </row>
    <row r="279" spans="1:14" s="90" customFormat="1" x14ac:dyDescent="0.2">
      <c r="A279" s="87"/>
      <c r="B279" s="87"/>
      <c r="C279" s="87"/>
      <c r="D279" s="95"/>
      <c r="E279" s="95"/>
      <c r="F279" s="95"/>
      <c r="G279" s="95"/>
      <c r="H279" s="88"/>
      <c r="I279" s="95"/>
      <c r="J279" s="88"/>
      <c r="K279" s="119"/>
      <c r="L279" s="88"/>
      <c r="M279" s="88"/>
      <c r="N279" s="89"/>
    </row>
    <row r="280" spans="1:14" s="90" customFormat="1" x14ac:dyDescent="0.2">
      <c r="A280" s="87"/>
      <c r="B280" s="87"/>
      <c r="C280" s="87"/>
      <c r="D280" s="95"/>
      <c r="E280" s="95"/>
      <c r="F280" s="95"/>
      <c r="G280" s="95"/>
      <c r="H280" s="88"/>
      <c r="I280" s="95"/>
      <c r="J280" s="88"/>
      <c r="K280" s="119"/>
      <c r="L280" s="88"/>
      <c r="M280" s="88"/>
      <c r="N280" s="89"/>
    </row>
    <row r="281" spans="1:14" s="90" customFormat="1" x14ac:dyDescent="0.2">
      <c r="A281" s="87"/>
      <c r="B281" s="87"/>
      <c r="C281" s="87"/>
      <c r="D281" s="95"/>
      <c r="E281" s="95"/>
      <c r="F281" s="95"/>
      <c r="G281" s="95"/>
      <c r="H281" s="88"/>
      <c r="I281" s="95"/>
      <c r="J281" s="88"/>
      <c r="K281" s="119"/>
      <c r="L281" s="88"/>
      <c r="M281" s="88"/>
      <c r="N281" s="89"/>
    </row>
    <row r="282" spans="1:14" s="90" customFormat="1" x14ac:dyDescent="0.2">
      <c r="A282" s="87"/>
      <c r="B282" s="87"/>
      <c r="C282" s="87"/>
      <c r="D282" s="95"/>
      <c r="E282" s="95"/>
      <c r="F282" s="95"/>
      <c r="G282" s="95"/>
      <c r="H282" s="88"/>
      <c r="I282" s="95"/>
      <c r="J282" s="88"/>
      <c r="K282" s="119"/>
      <c r="L282" s="88"/>
      <c r="M282" s="88"/>
      <c r="N282" s="89"/>
    </row>
    <row r="283" spans="1:14" s="90" customFormat="1" x14ac:dyDescent="0.2">
      <c r="A283" s="87"/>
      <c r="B283" s="87"/>
      <c r="C283" s="87"/>
      <c r="D283" s="95"/>
      <c r="E283" s="95"/>
      <c r="F283" s="95"/>
      <c r="G283" s="95"/>
      <c r="H283" s="88"/>
      <c r="I283" s="95"/>
      <c r="J283" s="88"/>
      <c r="K283" s="119"/>
      <c r="L283" s="88"/>
      <c r="M283" s="88"/>
      <c r="N283" s="89"/>
    </row>
    <row r="284" spans="1:14" s="90" customFormat="1" x14ac:dyDescent="0.2">
      <c r="A284" s="87"/>
      <c r="B284" s="87"/>
      <c r="C284" s="87"/>
      <c r="D284" s="95"/>
      <c r="E284" s="95"/>
      <c r="F284" s="95"/>
      <c r="G284" s="95"/>
      <c r="H284" s="88"/>
      <c r="I284" s="95"/>
      <c r="J284" s="88"/>
      <c r="K284" s="119"/>
      <c r="L284" s="88"/>
      <c r="M284" s="88"/>
      <c r="N284" s="89"/>
    </row>
    <row r="285" spans="1:14" s="90" customFormat="1" x14ac:dyDescent="0.2">
      <c r="A285" s="87"/>
      <c r="B285" s="87"/>
      <c r="C285" s="87"/>
      <c r="D285" s="95"/>
      <c r="E285" s="95"/>
      <c r="F285" s="95"/>
      <c r="G285" s="95"/>
      <c r="H285" s="88"/>
      <c r="I285" s="95"/>
      <c r="J285" s="88"/>
      <c r="K285" s="119"/>
      <c r="L285" s="88"/>
      <c r="M285" s="88"/>
      <c r="N285" s="89"/>
    </row>
    <row r="286" spans="1:14" s="90" customFormat="1" x14ac:dyDescent="0.2">
      <c r="A286" s="87"/>
      <c r="B286" s="87"/>
      <c r="C286" s="87"/>
      <c r="D286" s="95"/>
      <c r="E286" s="95"/>
      <c r="F286" s="95"/>
      <c r="G286" s="95"/>
      <c r="H286" s="88"/>
      <c r="I286" s="95"/>
      <c r="J286" s="88"/>
      <c r="K286" s="119"/>
      <c r="L286" s="88"/>
      <c r="M286" s="88"/>
      <c r="N286" s="89"/>
    </row>
    <row r="287" spans="1:14" s="90" customFormat="1" x14ac:dyDescent="0.2">
      <c r="A287" s="87"/>
      <c r="B287" s="87"/>
      <c r="C287" s="87"/>
      <c r="D287" s="95"/>
      <c r="E287" s="95"/>
      <c r="F287" s="95"/>
      <c r="G287" s="95"/>
      <c r="H287" s="88"/>
      <c r="I287" s="95"/>
      <c r="J287" s="88"/>
      <c r="K287" s="119"/>
      <c r="L287" s="88"/>
      <c r="M287" s="88"/>
      <c r="N287" s="89"/>
    </row>
    <row r="288" spans="1:14" s="90" customFormat="1" x14ac:dyDescent="0.2">
      <c r="A288" s="87"/>
      <c r="B288" s="87"/>
      <c r="C288" s="87"/>
      <c r="D288" s="95"/>
      <c r="E288" s="95"/>
      <c r="F288" s="95"/>
      <c r="G288" s="95"/>
      <c r="H288" s="88"/>
      <c r="I288" s="95"/>
      <c r="J288" s="88"/>
      <c r="K288" s="119"/>
      <c r="L288" s="88"/>
      <c r="M288" s="88"/>
      <c r="N288" s="89"/>
    </row>
    <row r="289" spans="1:14" s="90" customFormat="1" x14ac:dyDescent="0.2">
      <c r="A289" s="87"/>
      <c r="B289" s="87"/>
      <c r="C289" s="87"/>
      <c r="D289" s="95"/>
      <c r="E289" s="95"/>
      <c r="F289" s="95"/>
      <c r="G289" s="95"/>
      <c r="H289" s="88"/>
      <c r="I289" s="95"/>
      <c r="J289" s="88"/>
      <c r="K289" s="119"/>
      <c r="L289" s="88"/>
      <c r="M289" s="88"/>
      <c r="N289" s="89"/>
    </row>
    <row r="290" spans="1:14" s="90" customFormat="1" x14ac:dyDescent="0.2">
      <c r="A290" s="87"/>
      <c r="B290" s="87"/>
      <c r="C290" s="87"/>
      <c r="D290" s="95"/>
      <c r="E290" s="95"/>
      <c r="F290" s="95"/>
      <c r="G290" s="95"/>
      <c r="H290" s="88"/>
      <c r="I290" s="95"/>
      <c r="J290" s="88"/>
      <c r="K290" s="119"/>
      <c r="L290" s="88"/>
      <c r="M290" s="88"/>
      <c r="N290" s="89"/>
    </row>
    <row r="291" spans="1:14" s="90" customFormat="1" x14ac:dyDescent="0.2">
      <c r="A291" s="87"/>
      <c r="B291" s="87"/>
      <c r="C291" s="87"/>
      <c r="D291" s="95"/>
      <c r="E291" s="95"/>
      <c r="F291" s="95"/>
      <c r="G291" s="95"/>
      <c r="H291" s="88"/>
      <c r="I291" s="95"/>
      <c r="J291" s="88"/>
      <c r="K291" s="119"/>
      <c r="L291" s="88"/>
      <c r="M291" s="88"/>
      <c r="N291" s="89"/>
    </row>
    <row r="292" spans="1:14" s="90" customFormat="1" x14ac:dyDescent="0.2">
      <c r="A292" s="87"/>
      <c r="B292" s="87"/>
      <c r="C292" s="87"/>
      <c r="D292" s="95"/>
      <c r="E292" s="95"/>
      <c r="F292" s="95"/>
      <c r="G292" s="95"/>
      <c r="H292" s="88"/>
      <c r="I292" s="95"/>
      <c r="J292" s="88"/>
      <c r="K292" s="119"/>
      <c r="L292" s="88"/>
      <c r="M292" s="88"/>
      <c r="N292" s="89"/>
    </row>
    <row r="293" spans="1:14" s="90" customFormat="1" x14ac:dyDescent="0.2">
      <c r="A293" s="87"/>
      <c r="B293" s="87"/>
      <c r="C293" s="87"/>
      <c r="D293" s="95"/>
      <c r="E293" s="95"/>
      <c r="F293" s="95"/>
      <c r="G293" s="95"/>
      <c r="H293" s="88"/>
      <c r="I293" s="95"/>
      <c r="J293" s="88"/>
      <c r="K293" s="119"/>
      <c r="L293" s="88"/>
      <c r="M293" s="88"/>
      <c r="N293" s="89"/>
    </row>
    <row r="294" spans="1:14" s="90" customFormat="1" x14ac:dyDescent="0.2">
      <c r="A294" s="87"/>
      <c r="B294" s="87"/>
      <c r="C294" s="87"/>
      <c r="D294" s="95"/>
      <c r="E294" s="95"/>
      <c r="F294" s="95"/>
      <c r="G294" s="95"/>
      <c r="H294" s="88"/>
      <c r="I294" s="95"/>
      <c r="J294" s="88"/>
      <c r="K294" s="119"/>
      <c r="L294" s="88"/>
      <c r="M294" s="88"/>
      <c r="N294" s="89"/>
    </row>
    <row r="295" spans="1:14" s="90" customFormat="1" x14ac:dyDescent="0.2">
      <c r="A295" s="87"/>
      <c r="B295" s="87"/>
      <c r="C295" s="87"/>
      <c r="D295" s="95"/>
      <c r="E295" s="95"/>
      <c r="F295" s="95"/>
      <c r="G295" s="95"/>
      <c r="H295" s="88"/>
      <c r="I295" s="95"/>
      <c r="J295" s="88"/>
      <c r="K295" s="119"/>
      <c r="L295" s="88"/>
      <c r="M295" s="88"/>
      <c r="N295" s="89"/>
    </row>
    <row r="296" spans="1:14" s="90" customFormat="1" x14ac:dyDescent="0.2">
      <c r="A296" s="87"/>
      <c r="B296" s="87"/>
      <c r="C296" s="87"/>
      <c r="D296" s="95"/>
      <c r="E296" s="95"/>
      <c r="F296" s="95"/>
      <c r="G296" s="95"/>
      <c r="H296" s="88"/>
      <c r="I296" s="95"/>
      <c r="J296" s="88"/>
      <c r="K296" s="119"/>
      <c r="L296" s="88"/>
      <c r="M296" s="88"/>
      <c r="N296" s="89"/>
    </row>
  </sheetData>
  <phoneticPr fontId="0" type="noConversion"/>
  <conditionalFormatting sqref="A117:C119 D117:M117 D119:M119 E118:M118 N117:N119">
    <cfRule type="expression" dxfId="17" priority="9" stopIfTrue="1">
      <formula>#REF!&lt;&gt;""</formula>
    </cfRule>
  </conditionalFormatting>
  <conditionalFormatting sqref="D4 A116:M116 E112:M115 A3:R3 O5:P5 G7:G14 G16:G20 G22:G23 G32:G38 G41 G43 G45:G56 G60:G61 G67 G70:G75 G77 G79:G83 G85:G89 G92 G94:G96 G98:G101 G105:G111 A15:C115 D7:F111 D5:M5 H7:M111 A7:A14 C7:C14">
    <cfRule type="expression" dxfId="16" priority="47" stopIfTrue="1">
      <formula>#REF!&lt;&gt;""</formula>
    </cfRule>
  </conditionalFormatting>
  <pageMargins left="0.55118110236220474" right="0.55118110236220474" top="0.39370078740157483" bottom="0.59055118110236227" header="0.51181102362204722" footer="0.51181102362204722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20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22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12 juli 2016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21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16</v>
      </c>
    </row>
    <row r="2" spans="1:7" s="1" customFormat="1" ht="44.25" customHeight="1" x14ac:dyDescent="0.2">
      <c r="A2" s="48" t="s">
        <v>10</v>
      </c>
      <c r="B2" s="48" t="s">
        <v>6</v>
      </c>
      <c r="C2" s="48" t="s">
        <v>9</v>
      </c>
      <c r="D2" s="55" t="s">
        <v>5</v>
      </c>
      <c r="E2" s="16" t="s">
        <v>8</v>
      </c>
      <c r="F2" s="16" t="s">
        <v>7</v>
      </c>
      <c r="G2" s="18" t="s">
        <v>4</v>
      </c>
    </row>
    <row r="3" spans="1:7" s="1" customFormat="1" ht="13.5" thickBot="1" x14ac:dyDescent="0.25">
      <c r="A3" s="49"/>
      <c r="B3" s="49"/>
      <c r="C3" s="49"/>
      <c r="D3" s="56" t="s">
        <v>11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14</v>
      </c>
      <c r="B22" s="29"/>
      <c r="C22" s="25"/>
      <c r="D22" s="59" t="s">
        <v>12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13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15" priority="1" stopIfTrue="1">
      <formula>B21&lt;&gt;""</formula>
    </cfRule>
    <cfRule type="cellIs" dxfId="14" priority="2" stopIfTrue="1" operator="equal">
      <formula>0</formula>
    </cfRule>
  </conditionalFormatting>
  <conditionalFormatting sqref="B25 B4:B23">
    <cfRule type="expression" dxfId="13" priority="3" stopIfTrue="1">
      <formula>B4&lt;&gt;""</formula>
    </cfRule>
  </conditionalFormatting>
  <conditionalFormatting sqref="C21:C23">
    <cfRule type="expression" dxfId="12" priority="4" stopIfTrue="1">
      <formula>B21&lt;&gt;""</formula>
    </cfRule>
  </conditionalFormatting>
  <conditionalFormatting sqref="D21:D23">
    <cfRule type="expression" dxfId="11" priority="5" stopIfTrue="1">
      <formula>B21&lt;&gt;""</formula>
    </cfRule>
  </conditionalFormatting>
  <conditionalFormatting sqref="E21:E23">
    <cfRule type="expression" dxfId="10" priority="6" stopIfTrue="1">
      <formula>B21&lt;&gt;""</formula>
    </cfRule>
    <cfRule type="cellIs" dxfId="9" priority="7" stopIfTrue="1" operator="equal">
      <formula>0</formula>
    </cfRule>
  </conditionalFormatting>
  <conditionalFormatting sqref="G21:G23">
    <cfRule type="expression" dxfId="8" priority="8" stopIfTrue="1">
      <formula>B21&lt;&gt;""</formula>
    </cfRule>
  </conditionalFormatting>
  <conditionalFormatting sqref="A25 A4:A23">
    <cfRule type="expression" dxfId="7" priority="9" stopIfTrue="1">
      <formula>B4&lt;&gt;""</formula>
    </cfRule>
  </conditionalFormatting>
  <conditionalFormatting sqref="D25 D4:D20">
    <cfRule type="expression" dxfId="6" priority="10" stopIfTrue="1">
      <formula>B4&lt;&gt;""</formula>
    </cfRule>
  </conditionalFormatting>
  <conditionalFormatting sqref="C25 C4:C20">
    <cfRule type="expression" dxfId="5" priority="11" stopIfTrue="1">
      <formula>B4&lt;&gt;""</formula>
    </cfRule>
  </conditionalFormatting>
  <conditionalFormatting sqref="G25 G4:G20">
    <cfRule type="expression" dxfId="4" priority="12" stopIfTrue="1">
      <formula>B4&lt;&gt;""</formula>
    </cfRule>
  </conditionalFormatting>
  <conditionalFormatting sqref="E25 E4:E20">
    <cfRule type="expression" dxfId="3" priority="13" stopIfTrue="1">
      <formula>B4&lt;&gt;""</formula>
    </cfRule>
    <cfRule type="cellIs" dxfId="2" priority="14" stopIfTrue="1" operator="equal">
      <formula>0</formula>
    </cfRule>
  </conditionalFormatting>
  <conditionalFormatting sqref="F25 F4:F20">
    <cfRule type="expression" dxfId="1" priority="15" stopIfTrue="1">
      <formula>B4&lt;&gt;""</formula>
    </cfRule>
    <cfRule type="cellIs" dxfId="0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15</v>
      </c>
    </row>
    <row r="2" spans="1:4" ht="67.5" customHeight="1" x14ac:dyDescent="0.2">
      <c r="B2" s="5"/>
    </row>
    <row r="3" spans="1:4" ht="12.75" customHeight="1" x14ac:dyDescent="0.25">
      <c r="A3" s="139" t="s">
        <v>17</v>
      </c>
      <c r="B3" s="139"/>
      <c r="C3" s="139"/>
    </row>
    <row r="4" spans="1:4" x14ac:dyDescent="0.2">
      <c r="B4" s="5"/>
    </row>
    <row r="5" spans="1:4" x14ac:dyDescent="0.2">
      <c r="B5" s="5"/>
    </row>
    <row r="6" spans="1:4" x14ac:dyDescent="0.2">
      <c r="B6" s="6" t="s">
        <v>19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18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139" t="s">
        <v>23</v>
      </c>
      <c r="B16" s="139"/>
      <c r="C16" s="139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24</v>
      </c>
      <c r="B19" s="11" t="s">
        <v>0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24</v>
      </c>
      <c r="B21" s="11" t="s">
        <v>3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25</v>
      </c>
      <c r="B23" s="11" t="s">
        <v>1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24</v>
      </c>
      <c r="B25" s="11" t="s">
        <v>2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27</vt:i4>
      </vt:variant>
    </vt:vector>
  </HeadingPairs>
  <TitlesOfParts>
    <vt:vector size="31" baseType="lpstr">
      <vt:lpstr>Breda</vt:lpstr>
      <vt:lpstr>Template getaxeerd</vt:lpstr>
      <vt:lpstr>RapportTemplate</vt:lpstr>
      <vt:lpstr>Blad1</vt:lpstr>
      <vt:lpstr>Breda!Aantal</vt:lpstr>
      <vt:lpstr>'Template getaxeerd'!Aantal</vt:lpstr>
      <vt:lpstr>Breda!Afdrukbereik</vt:lpstr>
      <vt:lpstr>RapportTemplate!Afdruktitels</vt:lpstr>
      <vt:lpstr>Breda!FirstRow</vt:lpstr>
      <vt:lpstr>FirstRow</vt:lpstr>
      <vt:lpstr>'Template getaxeerd'!Getaxeerd</vt:lpstr>
      <vt:lpstr>'Template getaxeerd'!GetaxeerdRapport</vt:lpstr>
      <vt:lpstr>Header</vt:lpstr>
      <vt:lpstr>Breda!Lastline</vt:lpstr>
      <vt:lpstr>Lastline</vt:lpstr>
      <vt:lpstr>Breda!Omschrijving</vt:lpstr>
      <vt:lpstr>'Template getaxeerd'!Omschrijving</vt:lpstr>
      <vt:lpstr>Breda!Prijs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Breda!Totaallijn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Huits, Gerard (AV)</cp:lastModifiedBy>
  <cp:lastPrinted>2013-07-31T08:18:57Z</cp:lastPrinted>
  <dcterms:created xsi:type="dcterms:W3CDTF">2003-10-28T10:18:58Z</dcterms:created>
  <dcterms:modified xsi:type="dcterms:W3CDTF">2016-07-12T08:09:54Z</dcterms:modified>
</cp:coreProperties>
</file>